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86266505-827D-4B59-A76D-CF315A82815C}" xr6:coauthVersionLast="47" xr6:coauthVersionMax="47" xr10:uidLastSave="{00000000-0000-0000-0000-000000000000}"/>
  <bookViews>
    <workbookView xWindow="2730" yWindow="2730" windowWidth="21600" windowHeight="11385" tabRatio="859" firstSheet="8"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 name=" 9. Карта-схема" sheetId="23" r:id="rId13"/>
    <sheet name="Информация о подписи" sheetId="25" r:id="rId14"/>
  </sheets>
  <externalReferences>
    <externalReference r:id="rId15"/>
    <externalReference r:id="rId16"/>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график'!$A$2:$J$53</definedName>
    <definedName name="_xlnm.Print_Area" localSheetId="9">'6.2. Паспорт фин осв ввод'!$A$1:$U$63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5" l="1"/>
  <c r="AB24" i="5"/>
  <c r="AD24" i="5"/>
  <c r="F51" i="24"/>
  <c r="F29" i="24"/>
  <c r="F26" i="24" s="1"/>
  <c r="F23" i="24" s="1"/>
  <c r="E51" i="24"/>
  <c r="E29" i="24"/>
  <c r="E26" i="24" s="1"/>
  <c r="E23" i="24" s="1"/>
  <c r="D51" i="24"/>
  <c r="C51" i="24"/>
  <c r="D29" i="24"/>
  <c r="D26" i="24" s="1"/>
  <c r="D23" i="24" s="1"/>
  <c r="C29" i="24"/>
  <c r="C26" i="24" s="1"/>
  <c r="C23" i="24" s="1"/>
  <c r="U51" i="24"/>
  <c r="T51" i="24"/>
  <c r="U29" i="24"/>
  <c r="T29" i="24"/>
  <c r="T26" i="24" s="1"/>
  <c r="T23" i="24" s="1"/>
  <c r="U26" i="24"/>
  <c r="U23" i="24" s="1"/>
  <c r="J56" i="24" l="1"/>
  <c r="J33" i="24"/>
  <c r="L51" i="24"/>
  <c r="J32" i="24"/>
  <c r="J31" i="24"/>
  <c r="J30" i="24"/>
  <c r="K29" i="24"/>
  <c r="K26" i="24" s="1"/>
  <c r="K23" i="24" s="1"/>
  <c r="J29" i="24" l="1"/>
  <c r="J26" i="24" s="1"/>
  <c r="J23" i="24" s="1"/>
  <c r="K51" i="24"/>
  <c r="J51" i="24" s="1"/>
  <c r="L29" i="24"/>
  <c r="L26" i="24" s="1"/>
  <c r="L23" i="24" s="1"/>
  <c r="A4" i="24"/>
  <c r="M51" i="24"/>
  <c r="M29" i="24" l="1"/>
  <c r="M26" i="24" s="1"/>
  <c r="M23" i="24" l="1"/>
  <c r="B22" i="22"/>
  <c r="B26" i="22" l="1"/>
  <c r="B25" i="22" s="1"/>
  <c r="R24" i="5"/>
  <c r="A15" i="5"/>
  <c r="A12" i="5"/>
  <c r="A9" i="5"/>
  <c r="A14" i="24"/>
  <c r="A11" i="24"/>
  <c r="C43" i="7"/>
  <c r="C42" i="7" s="1"/>
  <c r="B23" i="22"/>
  <c r="Q51" i="24"/>
  <c r="H51" i="24"/>
  <c r="S29" i="24"/>
  <c r="S51" i="24" s="1"/>
  <c r="R29" i="24"/>
  <c r="R26" i="24" s="1"/>
  <c r="Q29" i="24"/>
  <c r="Q26" i="24" s="1"/>
  <c r="Q23" i="24" s="1"/>
  <c r="I29" i="24"/>
  <c r="I26" i="24" s="1"/>
  <c r="I23" i="24" s="1"/>
  <c r="H29" i="24"/>
  <c r="H26" i="24" s="1"/>
  <c r="H23" i="24" s="1"/>
  <c r="G29" i="24"/>
  <c r="G51" i="24" s="1"/>
  <c r="S26" i="24"/>
  <c r="O22" i="24"/>
  <c r="A8" i="24"/>
  <c r="G26" i="24" l="1"/>
  <c r="R51" i="24"/>
  <c r="AK20" i="19"/>
  <c r="A5" i="22" l="1"/>
  <c r="A5" i="5"/>
  <c r="A15" i="16"/>
  <c r="A5" i="16"/>
  <c r="A14" i="19"/>
  <c r="A5" i="19"/>
  <c r="A15" i="10"/>
  <c r="A5" i="10"/>
  <c r="A14" i="17"/>
  <c r="A4" i="17"/>
  <c r="A15" i="6" l="1"/>
  <c r="A5" i="6"/>
  <c r="A5" i="14"/>
  <c r="A16" i="13"/>
  <c r="A6" i="13"/>
  <c r="A14" i="12"/>
  <c r="A4" i="12"/>
  <c r="A11" i="19" l="1"/>
  <c r="A8" i="19"/>
  <c r="A12" i="10"/>
  <c r="A9" i="10"/>
  <c r="A11" i="17"/>
  <c r="A8" i="17"/>
  <c r="E15" i="14"/>
  <c r="E12" i="14"/>
  <c r="E9" i="14"/>
  <c r="A13" i="13"/>
  <c r="A11" i="12"/>
  <c r="A12" i="22" l="1"/>
  <c r="B17" i="22" s="1"/>
  <c r="A12" i="6"/>
  <c r="A12" i="16" s="1"/>
  <c r="A10" i="22" s="1"/>
  <c r="A9" i="6"/>
  <c r="A9" i="16"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<sst xmlns="http://schemas.openxmlformats.org/spreadsheetml/2006/main" count="1921" uniqueCount="538">
  <si>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</si>
  <si>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</si>
  <si>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</si>
  <si>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</si>
  <si>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</si>
  <si>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</si>
  <si>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</si>
  <si>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</si>
  <si>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</si>
  <si>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</si>
  <si>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</si>
  <si>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</si>
  <si>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</si>
  <si>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</si>
  <si>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</si>
  <si>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</si>
  <si>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</si>
  <si>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</si>
  <si>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</si>
  <si>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</si>
  <si>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</si>
  <si>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</si>
  <si>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</si>
  <si>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</si>
  <si>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</si>
  <si>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</si>
  <si>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</si>
  <si>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</si>
  <si>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</si>
  <si>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</si>
  <si>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</si>
  <si>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</si>
  <si>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</si>
  <si>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</si>
  <si>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</si>
  <si>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</si>
  <si>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</si>
  <si>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</si>
  <si>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</si>
  <si>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</si>
  <si>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</si>
  <si>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</si>
  <si>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</si>
  <si>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</si>
  <si>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</si>
  <si>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</si>
  <si>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</si>
  <si>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</si>
  <si>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</si>
  <si>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</si>
  <si>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</si>
  <si>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</si>
  <si>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</si>
  <si>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</si>
  <si>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</si>
  <si>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</si>
  <si>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</si>
  <si>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</si>
  <si>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</si>
  <si>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</si>
  <si>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</si>
  <si>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</si>
  <si>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</si>
  <si>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</si>
  <si>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</si>
  <si>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</si>
  <si>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</si>
  <si>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</si>
  <si>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</si>
  <si>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</si>
  <si>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</si>
  <si>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</si>
  <si>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</si>
  <si>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</si>
  <si>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</si>
  <si>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</si>
  <si>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</si>
  <si>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</si>
  <si>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</si>
  <si>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</si>
  <si>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</si>
  <si>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</si>
  <si>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</si>
  <si>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</si>
  <si>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</si>
  <si>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</si>
  <si>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</si>
  <si>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</si>
  <si>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</si>
  <si>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</si>
  <si>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</si>
  <si>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</si>
  <si>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</si>
  <si>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</si>
  <si>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</si>
  <si>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</si>
  <si>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</si>
  <si>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</si>
  <si>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</si>
  <si>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</si>
  <si>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</si>
  <si>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</si>
  <si>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</si>
  <si>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</si>
  <si>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</si>
  <si>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</si>
  <si>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</si>
  <si>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</si>
  <si>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</si>
  <si>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</si>
  <si>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</si>
  <si>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</si>
  <si>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</si>
  <si>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</si>
  <si>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</si>
  <si>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</si>
  <si>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</si>
  <si>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</si>
  <si>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</si>
  <si>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</si>
  <si>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</si>
  <si>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</si>
  <si>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</si>
  <si>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</si>
  <si>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</si>
  <si>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</si>
  <si>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</si>
  <si>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</si>
  <si>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</si>
  <si>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</si>
  <si>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</si>
  <si>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</si>
  <si>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</si>
  <si>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</si>
  <si>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</si>
  <si>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</si>
  <si>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</si>
  <si>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</si>
  <si>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</si>
  <si>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</si>
  <si>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</si>
  <si>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</si>
  <si>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</si>
  <si>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</si>
  <si>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</si>
  <si>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</si>
  <si>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</si>
  <si>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</si>
  <si>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</si>
  <si>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</si>
  <si>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</si>
  <si>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</si>
  <si>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</si>
  <si>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</si>
  <si>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</si>
  <si>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</si>
  <si>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</si>
  <si>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</si>
  <si>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</si>
  <si>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</si>
  <si>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</si>
  <si>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</si>
  <si>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</si>
  <si>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</si>
  <si>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</si>
  <si>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</si>
  <si>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</si>
  <si>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</si>
  <si>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</si>
  <si>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</si>
  <si>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</si>
  <si>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</si>
  <si>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</si>
  <si>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</si>
  <si>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</si>
  <si>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</si>
  <si>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</si>
  <si>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</si>
  <si>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</si>
  <si>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</si>
  <si>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</si>
  <si>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</si>
  <si>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</si>
  <si>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</si>
  <si>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</si>
  <si>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</si>
  <si>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</si>
  <si>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</si>
  <si>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</si>
  <si>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</si>
  <si>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</si>
  <si>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</si>
  <si>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</si>
  <si>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</si>
  <si>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</si>
  <si>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</si>
  <si>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</si>
  <si>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</si>
  <si>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</si>
  <si>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</si>
  <si>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</si>
  <si>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</si>
  <si>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</si>
  <si>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</si>
  <si>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</si>
  <si>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</si>
  <si>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</si>
  <si>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</si>
  <si>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</si>
  <si>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</si>
  <si>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</si>
  <si>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</si>
  <si>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</si>
  <si>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</si>
  <si>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</si>
  <si>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</si>
  <si>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</si>
  <si>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</si>
  <si>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</si>
  <si>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</si>
  <si>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</si>
  <si>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</si>
  <si>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</si>
  <si>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</si>
  <si>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</si>
  <si>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</si>
  <si>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</si>
  <si>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</si>
  <si>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</si>
  <si>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</si>
  <si>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</si>
  <si>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</si>
  <si>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</si>
  <si>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</si>
  <si>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</si>
  <si>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</si>
  <si>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</si>
  <si>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</si>
  <si>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</si>
  <si>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</si>
  <si>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</si>
  <si>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</si>
  <si>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</si>
  <si>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</si>
  <si>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</si>
  <si>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</si>
  <si>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</si>
  <si>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</si>
  <si>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</si>
  <si>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</si>
  <si>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</si>
  <si>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</si>
  <si>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</si>
  <si>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</si>
  <si>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</si>
  <si>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</si>
  <si>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</si>
  <si>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</si>
  <si>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</si>
  <si>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</si>
  <si>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</si>
  <si>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</si>
  <si>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</si>
  <si>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</si>
  <si>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</si>
  <si>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</si>
  <si>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</si>
  <si>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</si>
  <si>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</si>
  <si>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</si>
  <si>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</si>
  <si>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</si>
  <si>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</si>
  <si>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</si>
  <si>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</si>
  <si>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</si>
  <si>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</si>
  <si>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</si>
  <si>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</si>
  <si>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</si>
  <si>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</si>
  <si>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</si>
  <si>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</si>
  <si>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</si>
  <si>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</si>
  <si>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</si>
  <si>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</si>
  <si>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</si>
  <si>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</si>
  <si>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</si>
  <si>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</si>
  <si>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</si>
  <si>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</si>
  <si>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</si>
  <si>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</si>
  <si>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</si>
  <si>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</si>
  <si>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</si>
  <si>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</si>
  <si>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</si>
  <si>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</si>
  <si>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</si>
  <si>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</si>
  <si>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</si>
  <si>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</si>
  <si>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</si>
  <si>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</si>
  <si>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</si>
  <si>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</si>
  <si>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</si>
  <si>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</si>
  <si>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</si>
  <si>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</si>
  <si>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</si>
  <si>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</si>
  <si>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</si>
  <si>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</si>
  <si>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</si>
  <si>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</si>
  <si>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</si>
  <si>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</si>
  <si>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</si>
  <si>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</si>
  <si>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</si>
  <si>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</si>
  <si>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</si>
  <si>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</si>
  <si>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</si>
  <si>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</si>
  <si>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</si>
  <si>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</si>
  <si>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</si>
  <si>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</si>
  <si>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</si>
  <si>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</si>
  <si>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</si>
  <si>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</si>
  <si>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</si>
  <si>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</si>
  <si>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</si>
  <si>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</si>
  <si>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</si>
  <si>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</si>
  <si>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</si>
  <si>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</si>
  <si>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</si>
  <si>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</si>
  <si>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</si>
  <si>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</si>
  <si>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</si>
  <si>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</si>
  <si>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</si>
  <si>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</si>
  <si>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</si>
  <si>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</si>
  <si>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</si>
  <si>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</si>
  <si>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</si>
  <si>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</si>
  <si>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</si>
  <si>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</si>
  <si>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</si>
  <si>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</si>
  <si>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</si>
  <si>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</si>
  <si>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</si>
  <si>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</si>
  <si>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</si>
  <si>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</si>
  <si>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</si>
  <si>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</si>
  <si>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</si>
  <si>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</si>
  <si>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</si>
  <si>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</si>
  <si>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</si>
  <si>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</si>
  <si>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</si>
  <si>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</si>
  <si>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</si>
  <si>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</si>
  <si>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</si>
  <si>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</si>
  <si>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</si>
  <si>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</si>
  <si>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</si>
  <si>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</si>
  <si>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</si>
  <si>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</si>
  <si>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</si>
  <si>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</si>
  <si>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</si>
  <si>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</si>
  <si>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</si>
  <si>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</si>
  <si>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</si>
  <si>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</si>
  <si>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</si>
  <si>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</si>
  <si>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</si>
  <si>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</si>
  <si>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</si>
  <si>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</si>
  <si>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</si>
  <si>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</si>
  <si>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</si>
  <si>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</si>
  <si>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</si>
  <si>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</si>
  <si>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</si>
  <si>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</si>
  <si>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</si>
  <si>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</si>
  <si>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</si>
  <si>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</si>
  <si>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</si>
  <si>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</si>
  <si>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</si>
  <si>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</si>
  <si>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</si>
  <si>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</si>
  <si>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</si>
  <si>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</si>
  <si>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</si>
  <si>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</si>
  <si>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</si>
  <si>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</si>
  <si>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</si>
  <si>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</si>
  <si>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</si>
  <si>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</si>
  <si>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</si>
  <si>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</si>
  <si>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</si>
  <si>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</si>
  <si>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</si>
  <si>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</si>
  <si>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</si>
  <si>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</si>
  <si>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</si>
  <si>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</si>
  <si>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</si>
  <si>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</si>
  <si>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</si>
  <si>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</si>
  <si>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</si>
  <si>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</si>
  <si>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</si>
  <si>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</si>
  <si>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</si>
  <si>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</si>
  <si>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</si>
  <si>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</si>
  <si>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</si>
  <si>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</si>
  <si>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</si>
  <si>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</si>
  <si>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</si>
  <si>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</si>
  <si>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</si>
  <si>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</si>
  <si>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</si>
  <si>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</si>
  <si>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</si>
  <si>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</si>
  <si>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н.д.</t>
  </si>
  <si>
    <t>не требуется</t>
  </si>
  <si>
    <t>Прочие инвестиционные проекты</t>
  </si>
  <si>
    <t>г. Прокопьевск</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</si>
  <si>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</si>
  <si>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</si>
  <si>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</si>
  <si>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ООО Холдинговая компания "СДС-Энерго"</t>
  </si>
  <si>
    <t>Цели (указать укрупненные цели в соответствии с приложением)</t>
  </si>
  <si>
    <t>нд</t>
  </si>
  <si>
    <t xml:space="preserve"> филиал ООО ХК "СДС-Энерго" - "Прокопьевскэнерго"</t>
  </si>
  <si>
    <t>передача электроэнергии</t>
  </si>
  <si>
    <t>открытий запрос предложении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</si>
  <si>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</si>
  <si>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</si>
  <si>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</si>
  <si>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</si>
  <si>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</si>
  <si>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Обеспечение текущей деятельности в сфере
электроэнергетики, в том числе развитие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</si>
  <si>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Обеспечение текущей деятельности в сфере
электроэнергетики, в том числе развитие
хозяйственное обеспечение деятельности</t>
  </si>
  <si>
    <t>Общая стоимость объекта, млн.руб. без НДС</t>
  </si>
  <si>
    <t>коммерческие предложения</t>
  </si>
  <si>
    <t xml:space="preserve"> по состоянию на 01.01.2023 года </t>
  </si>
  <si>
    <t>Кемеровская область, г. Прокопьевск</t>
  </si>
  <si>
    <t>локальный сметный расчет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</si>
  <si>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</si>
  <si>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Факт 2023 года </t>
  </si>
  <si>
    <t xml:space="preserve"> 2024 год</t>
  </si>
  <si>
    <t>2025 год</t>
  </si>
  <si>
    <t>2026 год</t>
  </si>
  <si>
    <t>2027 год</t>
  </si>
  <si>
    <t>2028 год</t>
  </si>
  <si>
    <t xml:space="preserve"> 2029 год</t>
  </si>
  <si>
    <t>Итого за период реализации инвестиционной программы
(2024 - 2029 гг.)</t>
  </si>
  <si>
    <t>Итого:</t>
  </si>
  <si>
    <t xml:space="preserve"> - по договорам подряда:</t>
  </si>
  <si>
    <r>
      <t>Год раскрытия информации: ___</t>
    </r>
    <r>
      <rPr>
        <b/>
        <u/>
        <sz val="12"/>
        <rFont val="Times New Roman"/>
        <family val="1"/>
        <charset val="204"/>
      </rPr>
      <t>2026</t>
    </r>
    <r>
      <rPr>
        <b/>
        <sz val="12"/>
        <rFont val="Times New Roman"/>
        <family val="1"/>
        <charset val="204"/>
      </rPr>
      <t>__ год</t>
    </r>
  </si>
  <si>
    <t>окончание 1 кв. 2026</t>
  </si>
  <si>
    <t>Q_1.6.15</t>
  </si>
  <si>
    <t>Приобретение комплекса "ЮМС Охрана труда и Техника безопасности"</t>
  </si>
  <si>
    <t>1.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0,556 млн.руб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нд</t>
  </si>
  <si>
    <t xml:space="preserve">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0,556 млн.руб                                       
</t>
  </si>
  <si>
    <t>ввод - 2026 г.</t>
  </si>
  <si>
    <t>0,556 млн.руб.без НДС, 0,678 млн.руб.с НДС</t>
  </si>
  <si>
    <t>Предложение по корректировке</t>
  </si>
  <si>
    <t>1 кв. 2026</t>
  </si>
  <si>
    <t>начало 1 кв. 2026</t>
  </si>
  <si>
    <t xml:space="preserve">Предложение по корректировке </t>
  </si>
  <si>
    <t>Сметная стоимость проекта в ценах 2026 года с НДС, млн. руб.</t>
  </si>
  <si>
    <t xml:space="preserve"> - по прочим договорам</t>
  </si>
  <si>
    <t>объем заключенного договора в ценах ______ года с НДС, млн. руб.</t>
  </si>
  <si>
    <t>объем заключенного договора в ценах _____ года с НДС, млн. руб.</t>
  </si>
  <si>
    <t>Программно-аппаратный комплекс "ЮМС Охрана труда и промышленной безопасности" - 1 шт.</t>
  </si>
  <si>
    <t>Измерительный прибор для автоматизации выдачи наряд-заданий, сокращению времени проведения инструктажей, повышения качества проведения тестирования, сокращению времени участия человека, повышению производительности, предупреждению и сокращению производственного травматизма в Филиале ООО ХК "СДС-Энерго"-"Прокопьевскэнерго"</t>
  </si>
  <si>
    <t xml:space="preserve"> по состоянию на 01.01.2026 года </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</si>
  <si>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</si>
  <si>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</si>
  <si>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</si>
  <si>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</si>
  <si>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</si>
  <si>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</si>
  <si>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</si>
  <si>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</si>
  <si>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</si>
  <si>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</si>
  <si>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</si>
  <si>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</si>
  <si>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</si>
  <si>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</si>
  <si>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</si>
  <si>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</si>
  <si>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</si>
  <si>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15:48:37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</si>
</sst>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4"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56" fillId="0" borderId="4" xfId="50" applyFont="1" applyFill="1" applyBorder="1" applyAlignment="1">
      <alignment horizontal="center" vertical="center"/>
    </xf>
    <xf numFmtId="0" fontId="56" fillId="0" borderId="29" xfId="50" applyFont="1" applyBorder="1" applyAlignment="1">
      <alignment horizontal="center" vertical="center"/>
    </xf>
    <xf numFmtId="0" fontId="40" fillId="0" borderId="4" xfId="1" applyFont="1" applyFill="1" applyBorder="1" applyAlignment="1">
      <alignment horizontal="center" vertical="center" wrapText="1"/>
    </xf>
    <xf numFmtId="0" fontId="11" fillId="0" borderId="1" xfId="2" applyFont="1" applyFill="1" applyBorder="1"/>
    <xf numFmtId="0" fontId="7" fillId="0" borderId="1" xfId="1" applyFont="1" applyFill="1" applyBorder="1" applyAlignment="1">
      <alignment vertical="center"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0" fontId="5" fillId="0" borderId="0" xfId="1" applyFont="1" applyFill="1" applyAlignment="1">
      <alignment vertical="center"/>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45" applyFont="1" applyFill="1" applyBorder="1" applyAlignment="1">
      <alignment horizontal="center" vertical="center" wrapText="1"/>
    </xf>
    <xf numFmtId="0" fontId="38" fillId="0" borderId="0" xfId="2"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2" fillId="0" borderId="0" xfId="2" applyFont="1" applyFill="1" applyAlignment="1">
      <alignment horizontal="right"/>
    </xf>
    <xf numFmtId="0" fontId="8" fillId="0" borderId="0" xfId="2" applyFont="1" applyFill="1" applyAlignment="1">
      <alignment vertical="center"/>
    </xf>
    <xf numFmtId="0" fontId="12" fillId="0" borderId="0" xfId="2" applyFont="1" applyFill="1" applyAlignment="1"/>
    <xf numFmtId="0" fontId="43" fillId="0" borderId="1" xfId="2" applyFont="1" applyFill="1" applyBorder="1" applyAlignment="1">
      <alignment horizontal="center" vertical="center" textRotation="90" wrapText="1"/>
    </xf>
    <xf numFmtId="0" fontId="11" fillId="0" borderId="0" xfId="2" applyFont="1" applyFill="1" applyBorder="1" applyAlignment="1">
      <alignment wrapText="1"/>
    </xf>
    <xf numFmtId="0" fontId="41" fillId="24" borderId="1" xfId="2" applyFont="1" applyFill="1" applyBorder="1" applyAlignment="1">
      <alignment horizontal="justify"/>
    </xf>
    <xf numFmtId="49" fontId="65" fillId="24" borderId="1" xfId="49" applyNumberFormat="1" applyFont="1" applyFill="1" applyBorder="1" applyAlignment="1">
      <alignment horizontal="center" vertical="center" wrapText="1"/>
    </xf>
    <xf numFmtId="0" fontId="41" fillId="24" borderId="1" xfId="2" applyFont="1" applyFill="1" applyBorder="1" applyAlignment="1">
      <alignment horizontal="justify" vertical="top" wrapText="1"/>
    </xf>
    <xf numFmtId="3" fontId="36" fillId="0" borderId="1" xfId="49" applyNumberFormat="1" applyFont="1" applyBorder="1" applyAlignment="1">
      <alignment horizontal="center"/>
    </xf>
    <xf numFmtId="0" fontId="36" fillId="0" borderId="1" xfId="49" applyFont="1" applyBorder="1" applyAlignment="1">
      <alignment horizontal="center"/>
    </xf>
    <xf numFmtId="49" fontId="65" fillId="0" borderId="10" xfId="49" applyNumberFormat="1" applyFont="1" applyBorder="1" applyAlignment="1">
      <alignment horizontal="center" vertical="center" wrapText="1"/>
    </xf>
    <xf numFmtId="1" fontId="65" fillId="0" borderId="10" xfId="49" applyNumberFormat="1" applyFont="1" applyBorder="1" applyAlignment="1">
      <alignment horizontal="center" vertical="center"/>
    </xf>
    <xf numFmtId="167" fontId="65" fillId="0" borderId="10" xfId="49" applyNumberFormat="1" applyFont="1" applyBorder="1" applyAlignment="1">
      <alignment horizontal="center" vertical="center"/>
    </xf>
    <xf numFmtId="3"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0" xfId="52" applyFont="1" applyFill="1" applyAlignment="1"/>
    <xf numFmtId="0" fontId="11" fillId="0" borderId="10" xfId="2" applyFont="1" applyFill="1" applyBorder="1" applyAlignment="1">
      <alignment horizontal="center" vertical="center" wrapText="1"/>
    </xf>
    <xf numFmtId="0" fontId="15" fillId="0" borderId="0" xfId="1" applyFont="1" applyFill="1"/>
    <xf numFmtId="0" fontId="38" fillId="0" borderId="0" xfId="2" applyFont="1" applyFill="1" applyAlignment="1">
      <alignment horizontal="center" vertical="center" wrapText="1"/>
    </xf>
    <xf numFmtId="0" fontId="38" fillId="0" borderId="0" xfId="2" applyFont="1" applyFill="1" applyAlignment="1">
      <alignment horizontal="center" wrapText="1"/>
    </xf>
    <xf numFmtId="0" fontId="13" fillId="0" borderId="0" xfId="1" applyFont="1" applyFill="1" applyAlignment="1">
      <alignment horizontal="left" vertical="center"/>
    </xf>
    <xf numFmtId="0" fontId="10" fillId="0" borderId="0" xfId="1" applyFont="1" applyFill="1" applyAlignment="1">
      <alignment horizontal="center" wrapText="1"/>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xf>
    <xf numFmtId="0" fontId="7" fillId="0" borderId="0" xfId="1" applyFont="1" applyFill="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0" xfId="0" applyFont="1" applyFill="1" applyAlignment="1">
      <alignment vertical="center" wrapText="1"/>
    </xf>
    <xf numFmtId="167" fontId="7" fillId="0" borderId="1" xfId="1" applyNumberFormat="1" applyFont="1" applyFill="1" applyBorder="1" applyAlignment="1">
      <alignment horizontal="center" vertical="center" wrapText="1"/>
    </xf>
    <xf numFmtId="0" fontId="36" fillId="0" borderId="1" xfId="1" applyFont="1" applyFill="1" applyBorder="1" applyAlignment="1">
      <alignment horizontal="center" vertical="center"/>
    </xf>
    <xf numFmtId="167" fontId="7" fillId="0" borderId="1" xfId="1" applyNumberFormat="1" applyFont="1" applyFill="1" applyBorder="1" applyAlignment="1">
      <alignment horizontal="left" vertical="center" wrapText="1"/>
    </xf>
    <xf numFmtId="0" fontId="3" fillId="0" borderId="0" xfId="1" applyFont="1" applyFill="1" applyBorder="1" applyAlignment="1">
      <alignment horizontal="center" wrapText="1"/>
    </xf>
    <xf numFmtId="0" fontId="3" fillId="0" borderId="0" xfId="1" applyFont="1" applyFill="1" applyAlignment="1">
      <alignment horizontal="center" wrapText="1"/>
    </xf>
    <xf numFmtId="0" fontId="12" fillId="0" borderId="0" xfId="2" applyFont="1" applyFill="1" applyAlignment="1">
      <alignment horizontal="right" vertical="center"/>
    </xf>
    <xf numFmtId="0" fontId="10" fillId="0" borderId="0" xfId="1" applyFont="1" applyFill="1" applyBorder="1"/>
    <xf numFmtId="0" fontId="11" fillId="0" borderId="1" xfId="2" applyFont="1" applyFill="1" applyBorder="1" applyAlignment="1">
      <alignment vertic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167" fontId="56" fillId="24" borderId="29"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6" fillId="0" borderId="23" xfId="49" applyFont="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A4F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63965952"/>
        <c:axId val="163145984"/>
      </c:lineChart>
      <c:catAx>
        <c:axId val="163965952"/>
        <c:scaling>
          <c:orientation val="minMax"/>
        </c:scaling>
        <c:delete val="0"/>
        <c:axPos val="b"/>
        <c:numFmt formatCode="General" sourceLinked="1"/>
        <c:majorTickMark val="out"/>
        <c:minorTickMark val="none"/>
        <c:tickLblPos val="nextTo"/>
        <c:crossAx val="163145984"/>
        <c:crosses val="autoZero"/>
        <c:auto val="1"/>
        <c:lblAlgn val="ctr"/>
        <c:lblOffset val="100"/>
        <c:noMultiLvlLbl val="0"/>
      </c:catAx>
      <c:valAx>
        <c:axId val="16314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3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738562" y="69006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542925</xdr:colOff>
          <xdr:row>7</xdr:row>
          <xdr:rowOff>133350</xdr:rowOff>
        </xdr:from>
        <xdr:to>
          <xdr:col>10</xdr:col>
          <xdr:colOff>104775</xdr:colOff>
          <xdr:row>10</xdr:row>
          <xdr:rowOff>76200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C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vyshnevskaya\Desktop\&#1055;&#1072;&#1089;&#1087;&#1086;&#1088;&#1090;&#1072;\J0331_1064250010241_&#1087;&#1072;&#1089;&#1087;&#1086;&#1088;&#1090;_O_1.6.13_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 9. Карта-схема"/>
    </sheetNames>
    <sheetDataSet>
      <sheetData sheetId="0">
        <row r="5">
          <cell r="A5" t="str">
            <v>Год раскрытия информации: ___2025__ год</v>
          </cell>
        </row>
      </sheetData>
      <sheetData sheetId="1"/>
      <sheetData sheetId="2"/>
      <sheetData sheetId="3"/>
      <sheetData sheetId="4"/>
      <sheetData sheetId="5"/>
      <sheetData sheetId="6"/>
      <sheetData sheetId="7"/>
      <sheetData sheetId="8">
        <row r="9">
          <cell r="A9" t="str">
            <v>ООО ХК "СДС-Энерго"</v>
          </cell>
        </row>
      </sheetData>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2"/>
  <sheetViews>
    <sheetView view="pageBreakPreview" topLeftCell="A4" zoomScale="75" zoomScaleSheetLayoutView="75" workbookViewId="0">
      <pane xSplit="2" ySplit="15" topLeftCell="C19" activePane="bottomRight" state="frozen"/>
      <selection activeCell="A4" sqref="A4"/>
      <selection pane="topRight" activeCell="C4" sqref="C4"/>
      <selection pane="bottomLeft" activeCell="A19" sqref="A19"/>
      <selection pane="bottomRight" activeCell="A4" sqref="A1:XFD1048576"/>
    </sheetView>
  </sheetViews>
  <sheetFormatPr defaultRowHeight="15" x14ac:dyDescent="0.25"/>
  <cols>
    <col min="1" max="1" width="6.140625" style="210" customWidth="1"/>
    <col min="2" max="2" width="86.85546875" style="210" customWidth="1"/>
    <col min="3" max="3" width="52" style="216"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4" customFormat="1" ht="12" hidden="1" customHeight="1" x14ac:dyDescent="0.2">
      <c r="A1" s="193"/>
      <c r="C1" s="194" t="s">
        <v>67</v>
      </c>
    </row>
    <row r="2" spans="1:22" s="14" customFormat="1" ht="10.5" hidden="1" customHeight="1" x14ac:dyDescent="0.2">
      <c r="A2" s="193"/>
      <c r="C2" s="195" t="s">
        <v>9</v>
      </c>
    </row>
    <row r="3" spans="1:22" s="14" customFormat="1" ht="9" hidden="1" customHeight="1" x14ac:dyDescent="0.2">
      <c r="A3" s="196"/>
      <c r="C3" s="195" t="s">
        <v>66</v>
      </c>
    </row>
    <row r="4" spans="1:22" s="14" customFormat="1" ht="9.75" customHeight="1" x14ac:dyDescent="0.3">
      <c r="A4" s="196"/>
      <c r="C4" s="197"/>
      <c r="H4" s="168"/>
    </row>
    <row r="5" spans="1:22" s="14" customFormat="1" ht="15.75" x14ac:dyDescent="0.25">
      <c r="A5" s="224" t="s">
        <v>501</v>
      </c>
      <c r="B5" s="224"/>
      <c r="C5" s="224"/>
      <c r="D5" s="126"/>
      <c r="E5" s="126"/>
      <c r="F5" s="126"/>
      <c r="G5" s="126"/>
      <c r="H5" s="126"/>
      <c r="I5" s="126"/>
      <c r="J5" s="126"/>
    </row>
    <row r="6" spans="1:22" s="14" customFormat="1" ht="6" customHeight="1" x14ac:dyDescent="0.3">
      <c r="A6" s="196"/>
      <c r="C6" s="197"/>
      <c r="H6" s="168"/>
    </row>
    <row r="7" spans="1:22" s="14" customFormat="1" ht="18.75" x14ac:dyDescent="0.2">
      <c r="A7" s="228" t="s">
        <v>8</v>
      </c>
      <c r="B7" s="228"/>
      <c r="C7" s="228"/>
      <c r="D7" s="160"/>
      <c r="E7" s="160"/>
      <c r="F7" s="160"/>
      <c r="G7" s="160"/>
      <c r="H7" s="160"/>
      <c r="I7" s="160"/>
      <c r="J7" s="160"/>
      <c r="K7" s="160"/>
      <c r="L7" s="160"/>
      <c r="M7" s="160"/>
      <c r="N7" s="160"/>
      <c r="O7" s="160"/>
      <c r="P7" s="160"/>
      <c r="Q7" s="160"/>
      <c r="R7" s="160"/>
      <c r="S7" s="160"/>
      <c r="T7" s="160"/>
      <c r="U7" s="160"/>
      <c r="V7" s="160"/>
    </row>
    <row r="8" spans="1:22" s="14" customFormat="1" ht="18.75" x14ac:dyDescent="0.2">
      <c r="A8" s="229" t="s">
        <v>462</v>
      </c>
      <c r="B8" s="229"/>
      <c r="C8" s="229"/>
      <c r="D8" s="198"/>
      <c r="E8" s="198"/>
      <c r="F8" s="198"/>
      <c r="G8" s="198"/>
      <c r="H8" s="198"/>
      <c r="I8" s="160"/>
      <c r="J8" s="160"/>
      <c r="K8" s="160"/>
      <c r="L8" s="160"/>
      <c r="M8" s="160"/>
      <c r="N8" s="160"/>
      <c r="O8" s="160"/>
      <c r="P8" s="160"/>
      <c r="Q8" s="160"/>
      <c r="R8" s="160"/>
      <c r="S8" s="160"/>
      <c r="T8" s="160"/>
      <c r="U8" s="160"/>
      <c r="V8" s="160"/>
    </row>
    <row r="9" spans="1:22" s="14" customFormat="1" ht="18.75" x14ac:dyDescent="0.2">
      <c r="A9" s="225" t="s">
        <v>7</v>
      </c>
      <c r="B9" s="225"/>
      <c r="C9" s="225"/>
      <c r="D9" s="199"/>
      <c r="E9" s="199"/>
      <c r="F9" s="199"/>
      <c r="G9" s="199"/>
      <c r="H9" s="199"/>
      <c r="I9" s="160"/>
      <c r="J9" s="160"/>
      <c r="K9" s="160"/>
      <c r="L9" s="160"/>
      <c r="M9" s="160"/>
      <c r="N9" s="160"/>
      <c r="O9" s="160"/>
      <c r="P9" s="160"/>
      <c r="Q9" s="160"/>
      <c r="R9" s="160"/>
      <c r="S9" s="160"/>
      <c r="T9" s="160"/>
      <c r="U9" s="160"/>
      <c r="V9" s="160"/>
    </row>
    <row r="10" spans="1:22" s="14" customFormat="1" ht="18.75" x14ac:dyDescent="0.2">
      <c r="A10" s="229" t="s">
        <v>503</v>
      </c>
      <c r="B10" s="229"/>
      <c r="C10" s="229"/>
      <c r="D10" s="198"/>
      <c r="E10" s="198"/>
      <c r="F10" s="198"/>
      <c r="G10" s="198"/>
      <c r="H10" s="198"/>
      <c r="I10" s="160"/>
      <c r="J10" s="160"/>
      <c r="K10" s="160"/>
      <c r="L10" s="160"/>
      <c r="M10" s="160"/>
      <c r="N10" s="160"/>
      <c r="O10" s="160"/>
      <c r="P10" s="160"/>
      <c r="Q10" s="160"/>
      <c r="R10" s="160"/>
      <c r="S10" s="160"/>
      <c r="T10" s="160"/>
      <c r="U10" s="160"/>
      <c r="V10" s="160"/>
    </row>
    <row r="11" spans="1:22" s="14" customFormat="1" ht="18.75" x14ac:dyDescent="0.2">
      <c r="A11" s="225" t="s">
        <v>6</v>
      </c>
      <c r="B11" s="225"/>
      <c r="C11" s="225"/>
      <c r="D11" s="199"/>
      <c r="E11" s="199"/>
      <c r="F11" s="199"/>
      <c r="G11" s="199"/>
      <c r="H11" s="199"/>
      <c r="I11" s="160"/>
      <c r="J11" s="160"/>
      <c r="K11" s="160"/>
      <c r="L11" s="160"/>
      <c r="M11" s="160"/>
      <c r="N11" s="160"/>
      <c r="O11" s="160"/>
      <c r="P11" s="160"/>
      <c r="Q11" s="160"/>
      <c r="R11" s="160"/>
      <c r="S11" s="160"/>
      <c r="T11" s="160"/>
      <c r="U11" s="160"/>
      <c r="V11" s="160"/>
    </row>
    <row r="12" spans="1:22" s="200" customFormat="1" ht="12" x14ac:dyDescent="0.2">
      <c r="A12" s="229" t="s">
        <v>504</v>
      </c>
      <c r="B12" s="229"/>
      <c r="C12" s="229"/>
      <c r="D12" s="198"/>
      <c r="E12" s="198"/>
      <c r="F12" s="198"/>
      <c r="G12" s="198"/>
      <c r="H12" s="198"/>
      <c r="I12" s="198"/>
      <c r="J12" s="198"/>
      <c r="K12" s="198"/>
      <c r="L12" s="198"/>
      <c r="M12" s="198"/>
      <c r="N12" s="198"/>
      <c r="O12" s="198"/>
      <c r="P12" s="198"/>
      <c r="Q12" s="198"/>
      <c r="R12" s="198"/>
      <c r="S12" s="198"/>
      <c r="T12" s="198"/>
      <c r="U12" s="198"/>
      <c r="V12" s="198"/>
    </row>
    <row r="13" spans="1:22" s="200" customFormat="1" ht="15" customHeight="1" x14ac:dyDescent="0.2">
      <c r="A13" s="225" t="s">
        <v>5</v>
      </c>
      <c r="B13" s="225"/>
      <c r="C13" s="225"/>
      <c r="D13" s="199"/>
      <c r="E13" s="199"/>
      <c r="F13" s="199"/>
      <c r="G13" s="199"/>
      <c r="H13" s="199"/>
      <c r="I13" s="199"/>
      <c r="J13" s="199"/>
      <c r="K13" s="199"/>
      <c r="L13" s="199"/>
      <c r="M13" s="199"/>
      <c r="N13" s="199"/>
      <c r="O13" s="199"/>
      <c r="P13" s="199"/>
      <c r="Q13" s="199"/>
      <c r="R13" s="199"/>
      <c r="S13" s="199"/>
      <c r="T13" s="199"/>
      <c r="U13" s="199"/>
      <c r="V13" s="199"/>
    </row>
    <row r="14" spans="1:22" s="200" customFormat="1" ht="9" customHeight="1" x14ac:dyDescent="0.2">
      <c r="A14" s="201"/>
      <c r="B14" s="201"/>
      <c r="C14" s="202"/>
      <c r="D14" s="201"/>
      <c r="E14" s="201"/>
      <c r="F14" s="201"/>
      <c r="G14" s="201"/>
      <c r="H14" s="201"/>
      <c r="I14" s="201"/>
      <c r="J14" s="201"/>
      <c r="K14" s="201"/>
      <c r="L14" s="201"/>
      <c r="M14" s="201"/>
      <c r="N14" s="201"/>
      <c r="O14" s="201"/>
      <c r="P14" s="201"/>
      <c r="Q14" s="201"/>
      <c r="R14" s="201"/>
      <c r="S14" s="201"/>
    </row>
    <row r="15" spans="1:22" s="200" customFormat="1" ht="15" customHeight="1" x14ac:dyDescent="0.2">
      <c r="A15" s="226" t="s">
        <v>447</v>
      </c>
      <c r="B15" s="227"/>
      <c r="C15" s="227"/>
      <c r="D15" s="203"/>
      <c r="E15" s="203"/>
      <c r="F15" s="203"/>
      <c r="G15" s="203"/>
      <c r="H15" s="203"/>
      <c r="I15" s="203"/>
      <c r="J15" s="203"/>
      <c r="K15" s="203"/>
      <c r="L15" s="203"/>
      <c r="M15" s="203"/>
      <c r="N15" s="203"/>
      <c r="O15" s="203"/>
      <c r="P15" s="203"/>
      <c r="Q15" s="203"/>
      <c r="R15" s="203"/>
      <c r="S15" s="203"/>
      <c r="T15" s="203"/>
      <c r="U15" s="203"/>
      <c r="V15" s="203"/>
    </row>
    <row r="16" spans="1:22" s="200" customFormat="1" ht="12" customHeight="1" x14ac:dyDescent="0.2">
      <c r="A16" s="199"/>
      <c r="B16" s="199"/>
      <c r="C16" s="204"/>
      <c r="D16" s="199"/>
      <c r="E16" s="199"/>
      <c r="F16" s="199"/>
      <c r="G16" s="199"/>
      <c r="H16" s="199"/>
      <c r="I16" s="201"/>
      <c r="J16" s="201"/>
      <c r="K16" s="201"/>
      <c r="L16" s="201"/>
      <c r="M16" s="201"/>
      <c r="N16" s="201"/>
      <c r="O16" s="201"/>
      <c r="P16" s="201"/>
      <c r="Q16" s="201"/>
      <c r="R16" s="201"/>
      <c r="S16" s="201"/>
    </row>
    <row r="17" spans="1:22" s="200" customFormat="1" ht="20.25" customHeight="1" x14ac:dyDescent="0.2">
      <c r="A17" s="157" t="s">
        <v>4</v>
      </c>
      <c r="B17" s="205" t="s">
        <v>65</v>
      </c>
      <c r="C17" s="150" t="s">
        <v>64</v>
      </c>
      <c r="D17" s="206"/>
      <c r="E17" s="206"/>
      <c r="F17" s="206"/>
      <c r="G17" s="206"/>
      <c r="H17" s="206"/>
      <c r="I17" s="189"/>
      <c r="J17" s="189"/>
      <c r="K17" s="189"/>
      <c r="L17" s="189"/>
      <c r="M17" s="189"/>
      <c r="N17" s="189"/>
      <c r="O17" s="189"/>
      <c r="P17" s="189"/>
      <c r="Q17" s="189"/>
      <c r="R17" s="189"/>
      <c r="S17" s="189"/>
      <c r="T17" s="207"/>
      <c r="U17" s="207"/>
      <c r="V17" s="207"/>
    </row>
    <row r="18" spans="1:22" s="200" customFormat="1" ht="16.5" customHeight="1" x14ac:dyDescent="0.2">
      <c r="A18" s="150">
        <v>1</v>
      </c>
      <c r="B18" s="205">
        <v>2</v>
      </c>
      <c r="C18" s="150">
        <v>3</v>
      </c>
      <c r="D18" s="206"/>
      <c r="E18" s="206"/>
      <c r="F18" s="206"/>
      <c r="G18" s="206"/>
      <c r="H18" s="206"/>
      <c r="I18" s="189"/>
      <c r="J18" s="189"/>
      <c r="K18" s="189"/>
      <c r="L18" s="189"/>
      <c r="M18" s="189"/>
      <c r="N18" s="189"/>
      <c r="O18" s="189"/>
      <c r="P18" s="189"/>
      <c r="Q18" s="189"/>
      <c r="R18" s="189"/>
      <c r="S18" s="189"/>
      <c r="T18" s="207"/>
      <c r="U18" s="207"/>
      <c r="V18" s="207"/>
    </row>
    <row r="19" spans="1:22" s="200" customFormat="1" ht="18.75" x14ac:dyDescent="0.2">
      <c r="A19" s="22" t="s">
        <v>63</v>
      </c>
      <c r="B19" s="208" t="s">
        <v>306</v>
      </c>
      <c r="C19" s="150" t="s">
        <v>467</v>
      </c>
      <c r="D19" s="206"/>
      <c r="E19" s="206"/>
      <c r="F19" s="206"/>
      <c r="G19" s="206"/>
      <c r="H19" s="206"/>
      <c r="I19" s="189"/>
      <c r="J19" s="189"/>
      <c r="K19" s="189"/>
      <c r="L19" s="189"/>
      <c r="M19" s="189"/>
      <c r="N19" s="189"/>
      <c r="O19" s="189"/>
      <c r="P19" s="189"/>
      <c r="Q19" s="189"/>
      <c r="R19" s="189"/>
      <c r="S19" s="189"/>
      <c r="T19" s="207"/>
      <c r="U19" s="207"/>
      <c r="V19" s="207"/>
    </row>
    <row r="20" spans="1:22" s="200" customFormat="1" ht="132.75" customHeight="1" x14ac:dyDescent="0.2">
      <c r="A20" s="22" t="s">
        <v>62</v>
      </c>
      <c r="B20" s="26" t="s">
        <v>473</v>
      </c>
      <c r="C20" s="150" t="s">
        <v>483</v>
      </c>
      <c r="D20" s="206"/>
      <c r="E20" s="206"/>
      <c r="F20" s="206"/>
      <c r="G20" s="206"/>
      <c r="H20" s="206"/>
      <c r="I20" s="189"/>
      <c r="J20" s="189"/>
      <c r="K20" s="189"/>
      <c r="L20" s="189"/>
      <c r="M20" s="189"/>
      <c r="N20" s="189"/>
      <c r="O20" s="189"/>
      <c r="P20" s="189"/>
      <c r="Q20" s="189"/>
      <c r="R20" s="189"/>
      <c r="S20" s="189"/>
      <c r="T20" s="207"/>
      <c r="U20" s="207"/>
      <c r="V20" s="207"/>
    </row>
    <row r="21" spans="1:22" s="200" customFormat="1" ht="31.5" x14ac:dyDescent="0.2">
      <c r="A21" s="22" t="s">
        <v>61</v>
      </c>
      <c r="B21" s="123" t="s">
        <v>399</v>
      </c>
      <c r="C21" s="150" t="s">
        <v>469</v>
      </c>
      <c r="D21" s="206"/>
      <c r="E21" s="206"/>
      <c r="F21" s="206"/>
      <c r="G21" s="206"/>
      <c r="H21" s="189"/>
      <c r="I21" s="189"/>
      <c r="J21" s="189"/>
      <c r="K21" s="189"/>
      <c r="L21" s="189"/>
      <c r="M21" s="189"/>
      <c r="N21" s="189"/>
      <c r="O21" s="189"/>
      <c r="P21" s="189"/>
      <c r="Q21" s="189"/>
      <c r="R21" s="189"/>
      <c r="S21" s="207"/>
      <c r="T21" s="207"/>
      <c r="U21" s="207"/>
      <c r="V21" s="207"/>
    </row>
    <row r="22" spans="1:22" s="200" customFormat="1" ht="18.75" x14ac:dyDescent="0.2">
      <c r="A22" s="22" t="s">
        <v>60</v>
      </c>
      <c r="B22" s="123" t="s">
        <v>73</v>
      </c>
      <c r="C22" s="150" t="s">
        <v>463</v>
      </c>
      <c r="D22" s="206"/>
      <c r="E22" s="206"/>
      <c r="F22" s="206"/>
      <c r="G22" s="206"/>
      <c r="H22" s="189"/>
      <c r="I22" s="189"/>
      <c r="J22" s="189"/>
      <c r="K22" s="189"/>
      <c r="L22" s="189"/>
      <c r="M22" s="189"/>
      <c r="N22" s="189"/>
      <c r="O22" s="189"/>
      <c r="P22" s="189"/>
      <c r="Q22" s="189"/>
      <c r="R22" s="189"/>
      <c r="S22" s="207"/>
      <c r="T22" s="207"/>
      <c r="U22" s="207"/>
      <c r="V22" s="207"/>
    </row>
    <row r="23" spans="1:22" s="200" customFormat="1" ht="31.5" x14ac:dyDescent="0.2">
      <c r="A23" s="22" t="s">
        <v>58</v>
      </c>
      <c r="B23" s="123" t="s">
        <v>72</v>
      </c>
      <c r="C23" s="150" t="s">
        <v>468</v>
      </c>
      <c r="D23" s="206"/>
      <c r="E23" s="206"/>
      <c r="F23" s="206"/>
      <c r="G23" s="206"/>
      <c r="H23" s="189"/>
      <c r="I23" s="189"/>
      <c r="J23" s="189"/>
      <c r="K23" s="189"/>
      <c r="L23" s="189"/>
      <c r="M23" s="189"/>
      <c r="N23" s="189"/>
      <c r="O23" s="189"/>
      <c r="P23" s="189"/>
      <c r="Q23" s="189"/>
      <c r="R23" s="189"/>
      <c r="S23" s="207"/>
      <c r="T23" s="207"/>
      <c r="U23" s="207"/>
      <c r="V23" s="207"/>
    </row>
    <row r="24" spans="1:22" s="200" customFormat="1" ht="18.75" x14ac:dyDescent="0.2">
      <c r="A24" s="22" t="s">
        <v>57</v>
      </c>
      <c r="B24" s="123" t="s">
        <v>400</v>
      </c>
      <c r="C24" s="150" t="s">
        <v>466</v>
      </c>
      <c r="D24" s="206"/>
      <c r="E24" s="206"/>
      <c r="F24" s="206"/>
      <c r="G24" s="206"/>
      <c r="H24" s="189"/>
      <c r="I24" s="189"/>
      <c r="J24" s="189"/>
      <c r="K24" s="189"/>
      <c r="L24" s="189"/>
      <c r="M24" s="189"/>
      <c r="N24" s="189"/>
      <c r="O24" s="189"/>
      <c r="P24" s="189"/>
      <c r="Q24" s="189"/>
      <c r="R24" s="189"/>
      <c r="S24" s="207"/>
      <c r="T24" s="207"/>
      <c r="U24" s="207"/>
      <c r="V24" s="207"/>
    </row>
    <row r="25" spans="1:22" s="200" customFormat="1" ht="31.5" x14ac:dyDescent="0.2">
      <c r="A25" s="22" t="s">
        <v>55</v>
      </c>
      <c r="B25" s="123" t="s">
        <v>401</v>
      </c>
      <c r="C25" s="150" t="s">
        <v>466</v>
      </c>
      <c r="D25" s="206"/>
      <c r="E25" s="206"/>
      <c r="F25" s="206"/>
      <c r="G25" s="206"/>
      <c r="H25" s="189"/>
      <c r="I25" s="189"/>
      <c r="J25" s="189"/>
      <c r="K25" s="189"/>
      <c r="L25" s="189"/>
      <c r="M25" s="189"/>
      <c r="N25" s="189"/>
      <c r="O25" s="189"/>
      <c r="P25" s="189"/>
      <c r="Q25" s="189"/>
      <c r="R25" s="189"/>
      <c r="S25" s="207"/>
      <c r="T25" s="207"/>
      <c r="U25" s="207"/>
      <c r="V25" s="207"/>
    </row>
    <row r="26" spans="1:22" s="200" customFormat="1" ht="31.5" x14ac:dyDescent="0.2">
      <c r="A26" s="22" t="s">
        <v>53</v>
      </c>
      <c r="B26" s="123" t="s">
        <v>402</v>
      </c>
      <c r="C26" s="150" t="s">
        <v>466</v>
      </c>
      <c r="D26" s="206"/>
      <c r="E26" s="206"/>
      <c r="F26" s="206"/>
      <c r="G26" s="206"/>
      <c r="H26" s="189"/>
      <c r="I26" s="189"/>
      <c r="J26" s="189"/>
      <c r="K26" s="189"/>
      <c r="L26" s="189"/>
      <c r="M26" s="189"/>
      <c r="N26" s="189"/>
      <c r="O26" s="189"/>
      <c r="P26" s="189"/>
      <c r="Q26" s="189"/>
      <c r="R26" s="189"/>
      <c r="S26" s="207"/>
      <c r="T26" s="207"/>
      <c r="U26" s="207"/>
      <c r="V26" s="207"/>
    </row>
    <row r="27" spans="1:22" s="200" customFormat="1" ht="18.75" x14ac:dyDescent="0.2">
      <c r="A27" s="22" t="s">
        <v>71</v>
      </c>
      <c r="B27" s="123" t="s">
        <v>403</v>
      </c>
      <c r="C27" s="150" t="s">
        <v>466</v>
      </c>
      <c r="D27" s="206"/>
      <c r="E27" s="206"/>
      <c r="F27" s="206"/>
      <c r="G27" s="206"/>
      <c r="H27" s="189"/>
      <c r="I27" s="189"/>
      <c r="J27" s="189"/>
      <c r="K27" s="189"/>
      <c r="L27" s="189"/>
      <c r="M27" s="189"/>
      <c r="N27" s="189"/>
      <c r="O27" s="189"/>
      <c r="P27" s="189"/>
      <c r="Q27" s="189"/>
      <c r="R27" s="189"/>
      <c r="S27" s="207"/>
      <c r="T27" s="207"/>
      <c r="U27" s="207"/>
      <c r="V27" s="207"/>
    </row>
    <row r="28" spans="1:22" s="200" customFormat="1" ht="18.75" x14ac:dyDescent="0.2">
      <c r="A28" s="22" t="s">
        <v>69</v>
      </c>
      <c r="B28" s="123" t="s">
        <v>404</v>
      </c>
      <c r="C28" s="150" t="s">
        <v>466</v>
      </c>
      <c r="D28" s="206"/>
      <c r="E28" s="206"/>
      <c r="F28" s="206"/>
      <c r="G28" s="206"/>
      <c r="H28" s="189"/>
      <c r="I28" s="189"/>
      <c r="J28" s="189"/>
      <c r="K28" s="189"/>
      <c r="L28" s="189"/>
      <c r="M28" s="189"/>
      <c r="N28" s="189"/>
      <c r="O28" s="189"/>
      <c r="P28" s="189"/>
      <c r="Q28" s="189"/>
      <c r="R28" s="189"/>
      <c r="S28" s="207"/>
      <c r="T28" s="207"/>
      <c r="U28" s="207"/>
      <c r="V28" s="207"/>
    </row>
    <row r="29" spans="1:22" s="200" customFormat="1" ht="47.25" x14ac:dyDescent="0.2">
      <c r="A29" s="22" t="s">
        <v>68</v>
      </c>
      <c r="B29" s="123" t="s">
        <v>405</v>
      </c>
      <c r="C29" s="150" t="s">
        <v>464</v>
      </c>
      <c r="D29" s="206"/>
      <c r="E29" s="206"/>
      <c r="F29" s="206"/>
      <c r="G29" s="206"/>
      <c r="H29" s="189"/>
      <c r="I29" s="189"/>
      <c r="J29" s="189"/>
      <c r="K29" s="189"/>
      <c r="L29" s="189"/>
      <c r="M29" s="189"/>
      <c r="N29" s="189"/>
      <c r="O29" s="189"/>
      <c r="P29" s="189"/>
      <c r="Q29" s="189"/>
      <c r="R29" s="189"/>
      <c r="S29" s="207"/>
      <c r="T29" s="207"/>
      <c r="U29" s="207"/>
      <c r="V29" s="207"/>
    </row>
    <row r="30" spans="1:22" ht="63" x14ac:dyDescent="0.25">
      <c r="A30" s="22" t="s">
        <v>418</v>
      </c>
      <c r="B30" s="123" t="s">
        <v>406</v>
      </c>
      <c r="C30" s="150" t="s">
        <v>464</v>
      </c>
      <c r="D30" s="209"/>
      <c r="E30" s="209"/>
      <c r="F30" s="209"/>
      <c r="G30" s="209"/>
      <c r="H30" s="209"/>
      <c r="I30" s="209"/>
      <c r="J30" s="209"/>
      <c r="K30" s="209"/>
      <c r="L30" s="209"/>
      <c r="M30" s="209"/>
      <c r="N30" s="209"/>
      <c r="O30" s="209"/>
      <c r="P30" s="209"/>
      <c r="Q30" s="209"/>
      <c r="R30" s="209"/>
      <c r="S30" s="209"/>
      <c r="T30" s="209"/>
      <c r="U30" s="209"/>
      <c r="V30" s="209"/>
    </row>
    <row r="31" spans="1:22" ht="31.5" x14ac:dyDescent="0.25">
      <c r="A31" s="22" t="s">
        <v>409</v>
      </c>
      <c r="B31" s="123" t="s">
        <v>70</v>
      </c>
      <c r="C31" s="150" t="s">
        <v>466</v>
      </c>
      <c r="D31" s="209"/>
      <c r="E31" s="209"/>
      <c r="F31" s="209"/>
      <c r="G31" s="209"/>
      <c r="H31" s="209"/>
      <c r="I31" s="209"/>
      <c r="J31" s="209"/>
      <c r="K31" s="209"/>
      <c r="L31" s="209"/>
      <c r="M31" s="209"/>
      <c r="N31" s="209"/>
      <c r="O31" s="209"/>
      <c r="P31" s="209"/>
      <c r="Q31" s="209"/>
      <c r="R31" s="209"/>
      <c r="S31" s="209"/>
      <c r="T31" s="209"/>
      <c r="U31" s="209"/>
      <c r="V31" s="209"/>
    </row>
    <row r="32" spans="1:22" ht="15.75" x14ac:dyDescent="0.25">
      <c r="A32" s="22" t="s">
        <v>419</v>
      </c>
      <c r="B32" s="123" t="s">
        <v>407</v>
      </c>
      <c r="C32" s="150" t="s">
        <v>466</v>
      </c>
      <c r="D32" s="209"/>
      <c r="E32" s="209"/>
      <c r="F32" s="209"/>
      <c r="G32" s="209"/>
      <c r="H32" s="209"/>
      <c r="I32" s="209"/>
      <c r="J32" s="209"/>
      <c r="K32" s="209"/>
      <c r="L32" s="209"/>
      <c r="M32" s="209"/>
      <c r="N32" s="209"/>
      <c r="O32" s="209"/>
      <c r="P32" s="209"/>
      <c r="Q32" s="209"/>
      <c r="R32" s="209"/>
      <c r="S32" s="209"/>
      <c r="T32" s="209"/>
      <c r="U32" s="209"/>
      <c r="V32" s="209"/>
    </row>
    <row r="33" spans="1:22" ht="15.75" x14ac:dyDescent="0.25">
      <c r="A33" s="22" t="s">
        <v>410</v>
      </c>
      <c r="B33" s="123" t="s">
        <v>408</v>
      </c>
      <c r="C33" s="150" t="s">
        <v>466</v>
      </c>
      <c r="D33" s="209"/>
      <c r="E33" s="209"/>
      <c r="F33" s="209"/>
      <c r="G33" s="209"/>
      <c r="H33" s="209"/>
      <c r="I33" s="209"/>
      <c r="J33" s="209"/>
      <c r="K33" s="209"/>
      <c r="L33" s="209"/>
      <c r="M33" s="209"/>
      <c r="N33" s="209"/>
      <c r="O33" s="209"/>
      <c r="P33" s="209"/>
      <c r="Q33" s="209"/>
      <c r="R33" s="209"/>
      <c r="S33" s="209"/>
      <c r="T33" s="209"/>
      <c r="U33" s="209"/>
      <c r="V33" s="209"/>
    </row>
    <row r="34" spans="1:22" ht="15.75" x14ac:dyDescent="0.25">
      <c r="A34" s="22" t="s">
        <v>420</v>
      </c>
      <c r="B34" s="123" t="s">
        <v>219</v>
      </c>
      <c r="C34" s="150" t="s">
        <v>466</v>
      </c>
      <c r="D34" s="209"/>
      <c r="E34" s="209"/>
      <c r="F34" s="209"/>
      <c r="G34" s="209"/>
      <c r="H34" s="209"/>
      <c r="I34" s="209"/>
      <c r="J34" s="209"/>
      <c r="K34" s="209"/>
      <c r="L34" s="209"/>
      <c r="M34" s="209"/>
      <c r="N34" s="209"/>
      <c r="O34" s="209"/>
      <c r="P34" s="209"/>
      <c r="Q34" s="209"/>
      <c r="R34" s="209"/>
      <c r="S34" s="209"/>
      <c r="T34" s="209"/>
      <c r="U34" s="209"/>
      <c r="V34" s="209"/>
    </row>
    <row r="35" spans="1:22" ht="165" x14ac:dyDescent="0.25">
      <c r="A35" s="22" t="s">
        <v>411</v>
      </c>
      <c r="B35" s="123" t="s">
        <v>478</v>
      </c>
      <c r="C35" s="211" t="s">
        <v>505</v>
      </c>
      <c r="D35" s="209"/>
      <c r="E35" s="209"/>
      <c r="F35" s="209"/>
      <c r="G35" s="209"/>
      <c r="H35" s="209"/>
      <c r="I35" s="209"/>
      <c r="J35" s="209"/>
      <c r="K35" s="209"/>
      <c r="L35" s="209"/>
      <c r="M35" s="209"/>
      <c r="N35" s="209"/>
      <c r="O35" s="209"/>
      <c r="P35" s="209"/>
      <c r="Q35" s="209"/>
      <c r="R35" s="209"/>
      <c r="S35" s="209"/>
      <c r="T35" s="209"/>
      <c r="U35" s="209"/>
      <c r="V35" s="209"/>
    </row>
    <row r="36" spans="1:22" ht="63" x14ac:dyDescent="0.25">
      <c r="A36" s="22" t="s">
        <v>421</v>
      </c>
      <c r="B36" s="123" t="s">
        <v>442</v>
      </c>
      <c r="C36" s="150" t="s">
        <v>464</v>
      </c>
      <c r="D36" s="209"/>
      <c r="E36" s="209"/>
      <c r="F36" s="209"/>
      <c r="G36" s="209"/>
      <c r="H36" s="209"/>
      <c r="I36" s="209"/>
      <c r="J36" s="209"/>
      <c r="K36" s="209"/>
      <c r="L36" s="209"/>
      <c r="M36" s="209"/>
      <c r="N36" s="209"/>
      <c r="O36" s="209"/>
      <c r="P36" s="209"/>
      <c r="Q36" s="209"/>
      <c r="R36" s="209"/>
      <c r="S36" s="209"/>
      <c r="T36" s="209"/>
      <c r="U36" s="209"/>
      <c r="V36" s="209"/>
    </row>
    <row r="37" spans="1:22" ht="47.25" x14ac:dyDescent="0.25">
      <c r="A37" s="22" t="s">
        <v>412</v>
      </c>
      <c r="B37" s="123" t="s">
        <v>457</v>
      </c>
      <c r="C37" s="150" t="s">
        <v>464</v>
      </c>
      <c r="D37" s="209"/>
      <c r="E37" s="209"/>
      <c r="F37" s="209"/>
      <c r="G37" s="209"/>
      <c r="H37" s="209"/>
      <c r="I37" s="209"/>
      <c r="J37" s="209"/>
      <c r="K37" s="209"/>
      <c r="L37" s="209"/>
      <c r="M37" s="209"/>
      <c r="N37" s="209"/>
      <c r="O37" s="209"/>
      <c r="P37" s="209"/>
      <c r="Q37" s="209"/>
      <c r="R37" s="209"/>
      <c r="S37" s="209"/>
      <c r="T37" s="209"/>
      <c r="U37" s="209"/>
      <c r="V37" s="209"/>
    </row>
    <row r="38" spans="1:22" ht="97.5" customHeight="1" x14ac:dyDescent="0.25">
      <c r="A38" s="22" t="s">
        <v>423</v>
      </c>
      <c r="B38" s="123" t="s">
        <v>424</v>
      </c>
      <c r="C38" s="150" t="s">
        <v>466</v>
      </c>
      <c r="D38" s="209"/>
      <c r="E38" s="209"/>
      <c r="F38" s="209"/>
      <c r="G38" s="209"/>
      <c r="H38" s="209"/>
      <c r="I38" s="209"/>
      <c r="J38" s="209"/>
      <c r="K38" s="209"/>
      <c r="L38" s="209"/>
      <c r="M38" s="209"/>
      <c r="N38" s="209"/>
      <c r="O38" s="209"/>
      <c r="P38" s="209"/>
      <c r="Q38" s="209"/>
      <c r="R38" s="209"/>
      <c r="S38" s="209"/>
      <c r="T38" s="209"/>
      <c r="U38" s="209"/>
      <c r="V38" s="209"/>
    </row>
    <row r="39" spans="1:22" ht="49.5" customHeight="1" x14ac:dyDescent="0.25">
      <c r="A39" s="22" t="s">
        <v>413</v>
      </c>
      <c r="B39" s="123" t="s">
        <v>448</v>
      </c>
      <c r="C39" s="150" t="s">
        <v>466</v>
      </c>
      <c r="D39" s="209"/>
      <c r="E39" s="209"/>
      <c r="F39" s="209"/>
      <c r="G39" s="209"/>
      <c r="H39" s="209"/>
      <c r="I39" s="209"/>
      <c r="J39" s="209"/>
      <c r="K39" s="209"/>
      <c r="L39" s="209"/>
      <c r="M39" s="209"/>
      <c r="N39" s="209"/>
      <c r="O39" s="209"/>
      <c r="P39" s="209"/>
      <c r="Q39" s="209"/>
      <c r="R39" s="209"/>
      <c r="S39" s="209"/>
      <c r="T39" s="209"/>
      <c r="U39" s="209"/>
      <c r="V39" s="209"/>
    </row>
    <row r="40" spans="1:22" ht="47.25" x14ac:dyDescent="0.25">
      <c r="A40" s="22" t="s">
        <v>443</v>
      </c>
      <c r="B40" s="123" t="s">
        <v>449</v>
      </c>
      <c r="C40" s="150" t="s">
        <v>466</v>
      </c>
      <c r="D40" s="209"/>
      <c r="E40" s="209"/>
      <c r="F40" s="209"/>
      <c r="G40" s="209"/>
      <c r="H40" s="209"/>
      <c r="I40" s="209"/>
      <c r="J40" s="209"/>
      <c r="K40" s="209"/>
      <c r="L40" s="209"/>
      <c r="M40" s="209"/>
      <c r="N40" s="209"/>
      <c r="O40" s="209"/>
      <c r="P40" s="209"/>
      <c r="Q40" s="209"/>
      <c r="R40" s="209"/>
      <c r="S40" s="209"/>
      <c r="T40" s="209"/>
      <c r="U40" s="209"/>
      <c r="V40" s="209"/>
    </row>
    <row r="41" spans="1:22" ht="52.5" customHeight="1" x14ac:dyDescent="0.25">
      <c r="A41" s="22" t="s">
        <v>414</v>
      </c>
      <c r="B41" s="123" t="s">
        <v>450</v>
      </c>
      <c r="C41" s="150" t="s">
        <v>466</v>
      </c>
      <c r="D41" s="209"/>
      <c r="E41" s="209"/>
      <c r="F41" s="209"/>
      <c r="G41" s="209"/>
      <c r="H41" s="209"/>
      <c r="I41" s="209"/>
      <c r="J41" s="209"/>
      <c r="K41" s="209"/>
      <c r="L41" s="209"/>
      <c r="M41" s="209"/>
      <c r="N41" s="209"/>
      <c r="O41" s="209"/>
      <c r="P41" s="209"/>
      <c r="Q41" s="209"/>
      <c r="R41" s="209"/>
      <c r="S41" s="209"/>
      <c r="T41" s="209"/>
      <c r="U41" s="209"/>
      <c r="V41" s="209"/>
    </row>
    <row r="42" spans="1:22" ht="31.5" x14ac:dyDescent="0.25">
      <c r="A42" s="22" t="s">
        <v>444</v>
      </c>
      <c r="B42" s="123" t="s">
        <v>470</v>
      </c>
      <c r="C42" s="212">
        <f>C43*1.22</f>
        <v>0.67799340599999991</v>
      </c>
      <c r="D42" s="209"/>
      <c r="E42" s="209"/>
      <c r="F42" s="209"/>
      <c r="G42" s="209"/>
      <c r="H42" s="209"/>
      <c r="I42" s="209"/>
      <c r="J42" s="209"/>
      <c r="K42" s="209"/>
      <c r="L42" s="209"/>
      <c r="M42" s="209"/>
      <c r="N42" s="209"/>
      <c r="O42" s="209"/>
      <c r="P42" s="209"/>
      <c r="Q42" s="209"/>
      <c r="R42" s="209"/>
      <c r="S42" s="209"/>
      <c r="T42" s="209"/>
      <c r="U42" s="209"/>
      <c r="V42" s="209"/>
    </row>
    <row r="43" spans="1:22" ht="31.5" x14ac:dyDescent="0.25">
      <c r="A43" s="22" t="s">
        <v>415</v>
      </c>
      <c r="B43" s="123" t="s">
        <v>471</v>
      </c>
      <c r="C43" s="212">
        <f>'6.2. Паспорт фин осв ввод'!U29</f>
        <v>0.55573229999999996</v>
      </c>
      <c r="D43" s="209"/>
      <c r="E43" s="209"/>
      <c r="F43" s="209"/>
      <c r="G43" s="209"/>
      <c r="H43" s="209"/>
      <c r="I43" s="209"/>
      <c r="J43" s="209"/>
      <c r="K43" s="209"/>
      <c r="L43" s="209"/>
      <c r="M43" s="209"/>
      <c r="N43" s="209"/>
      <c r="O43" s="209"/>
      <c r="P43" s="209"/>
      <c r="Q43" s="209"/>
      <c r="R43" s="209"/>
      <c r="S43" s="209"/>
      <c r="T43" s="209"/>
      <c r="U43" s="209"/>
      <c r="V43" s="209"/>
    </row>
    <row r="44" spans="1:22" ht="63" x14ac:dyDescent="0.25">
      <c r="A44" s="22" t="s">
        <v>479</v>
      </c>
      <c r="B44" s="123" t="s">
        <v>480</v>
      </c>
      <c r="C44" s="213" t="s">
        <v>466</v>
      </c>
      <c r="D44" s="209"/>
      <c r="E44" s="209"/>
      <c r="F44" s="209"/>
      <c r="G44" s="209"/>
      <c r="H44" s="209"/>
      <c r="I44" s="209"/>
      <c r="J44" s="209"/>
      <c r="K44" s="209"/>
      <c r="L44" s="209"/>
      <c r="M44" s="209"/>
      <c r="N44" s="209"/>
      <c r="O44" s="209"/>
      <c r="P44" s="209"/>
      <c r="Q44" s="209"/>
      <c r="R44" s="209"/>
      <c r="S44" s="209"/>
      <c r="T44" s="209"/>
      <c r="U44" s="209"/>
      <c r="V44" s="209"/>
    </row>
    <row r="45" spans="1:22" ht="157.5" x14ac:dyDescent="0.25">
      <c r="A45" s="22" t="s">
        <v>481</v>
      </c>
      <c r="B45" s="123" t="s">
        <v>482</v>
      </c>
      <c r="C45" s="214" t="s">
        <v>506</v>
      </c>
      <c r="D45" s="209"/>
      <c r="E45" s="209"/>
      <c r="F45" s="209"/>
      <c r="G45" s="209"/>
      <c r="H45" s="209"/>
      <c r="I45" s="209"/>
      <c r="J45" s="209"/>
      <c r="K45" s="209"/>
      <c r="L45" s="209"/>
      <c r="M45" s="209"/>
      <c r="N45" s="209"/>
      <c r="O45" s="209"/>
      <c r="P45" s="209"/>
      <c r="Q45" s="209"/>
      <c r="R45" s="209"/>
      <c r="S45" s="209"/>
      <c r="T45" s="209"/>
      <c r="U45" s="209"/>
      <c r="V45" s="209"/>
    </row>
    <row r="46" spans="1:22" x14ac:dyDescent="0.25">
      <c r="A46" s="209"/>
      <c r="B46" s="209"/>
      <c r="C46" s="215"/>
      <c r="D46" s="209"/>
      <c r="E46" s="209"/>
      <c r="F46" s="209"/>
      <c r="G46" s="209"/>
      <c r="H46" s="209"/>
      <c r="I46" s="209"/>
      <c r="J46" s="209"/>
      <c r="K46" s="209"/>
      <c r="L46" s="209"/>
      <c r="M46" s="209"/>
      <c r="N46" s="209"/>
      <c r="O46" s="209"/>
      <c r="P46" s="209"/>
      <c r="Q46" s="209"/>
      <c r="R46" s="209"/>
      <c r="S46" s="209"/>
      <c r="T46" s="209"/>
      <c r="U46" s="209"/>
      <c r="V46" s="209"/>
    </row>
    <row r="47" spans="1:22" x14ac:dyDescent="0.25">
      <c r="A47" s="209"/>
      <c r="B47" s="209"/>
      <c r="C47" s="215"/>
      <c r="D47" s="209"/>
      <c r="E47" s="209"/>
      <c r="F47" s="209"/>
      <c r="G47" s="209"/>
      <c r="H47" s="209"/>
      <c r="I47" s="209"/>
      <c r="J47" s="209"/>
      <c r="K47" s="209"/>
      <c r="L47" s="209"/>
      <c r="M47" s="209"/>
      <c r="N47" s="209"/>
      <c r="O47" s="209"/>
      <c r="P47" s="209"/>
      <c r="Q47" s="209"/>
      <c r="R47" s="209"/>
      <c r="S47" s="209"/>
      <c r="T47" s="209"/>
      <c r="U47" s="209"/>
      <c r="V47" s="209"/>
    </row>
    <row r="48" spans="1:22" x14ac:dyDescent="0.25">
      <c r="A48" s="209"/>
      <c r="B48" s="209"/>
      <c r="C48" s="215"/>
      <c r="D48" s="209"/>
      <c r="E48" s="209"/>
      <c r="F48" s="209"/>
      <c r="G48" s="209"/>
      <c r="H48" s="209"/>
      <c r="I48" s="209"/>
      <c r="J48" s="209"/>
      <c r="K48" s="209"/>
      <c r="L48" s="209"/>
      <c r="M48" s="209"/>
      <c r="N48" s="209"/>
      <c r="O48" s="209"/>
      <c r="P48" s="209"/>
      <c r="Q48" s="209"/>
      <c r="R48" s="209"/>
      <c r="S48" s="209"/>
      <c r="T48" s="209"/>
      <c r="U48" s="209"/>
      <c r="V48" s="209"/>
    </row>
    <row r="49" spans="1:22" x14ac:dyDescent="0.25">
      <c r="A49" s="209"/>
      <c r="B49" s="209"/>
      <c r="C49" s="215"/>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15"/>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15"/>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15"/>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15"/>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15"/>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15"/>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15"/>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15"/>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15"/>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15"/>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15"/>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15"/>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15"/>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15"/>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15"/>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15"/>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15"/>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15"/>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15"/>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15"/>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15"/>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15"/>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15"/>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15"/>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15"/>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15"/>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15"/>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15"/>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15"/>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15"/>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15"/>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15"/>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15"/>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15"/>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15"/>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15"/>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15"/>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15"/>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15"/>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15"/>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15"/>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15"/>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15"/>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15"/>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15"/>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15"/>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15"/>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15"/>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15"/>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15"/>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15"/>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15"/>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15"/>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15"/>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15"/>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15"/>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15"/>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15"/>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15"/>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15"/>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15"/>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15"/>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15"/>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15"/>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15"/>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15"/>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15"/>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15"/>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15"/>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15"/>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15"/>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15"/>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15"/>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15"/>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15"/>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15"/>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15"/>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15"/>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15"/>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15"/>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15"/>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15"/>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15"/>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15"/>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15"/>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15"/>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15"/>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15"/>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15"/>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15"/>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15"/>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15"/>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15"/>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15"/>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15"/>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15"/>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15"/>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15"/>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15"/>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15"/>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15"/>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15"/>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15"/>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15"/>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15"/>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15"/>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15"/>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15"/>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15"/>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15"/>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15"/>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15"/>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15"/>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15"/>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15"/>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15"/>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15"/>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15"/>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15"/>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15"/>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15"/>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15"/>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15"/>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15"/>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15"/>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15"/>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15"/>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15"/>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15"/>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15"/>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15"/>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15"/>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15"/>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15"/>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15"/>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15"/>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15"/>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15"/>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15"/>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15"/>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15"/>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15"/>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15"/>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15"/>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15"/>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15"/>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15"/>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15"/>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15"/>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15"/>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15"/>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15"/>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15"/>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15"/>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15"/>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15"/>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15"/>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15"/>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15"/>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15"/>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15"/>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15"/>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15"/>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15"/>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15"/>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15"/>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15"/>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15"/>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15"/>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15"/>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15"/>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15"/>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15"/>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15"/>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15"/>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15"/>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15"/>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15"/>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15"/>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15"/>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15"/>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15"/>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15"/>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15"/>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15"/>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15"/>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15"/>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15"/>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15"/>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15"/>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15"/>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15"/>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15"/>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15"/>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15"/>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15"/>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15"/>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15"/>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15"/>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15"/>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15"/>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15"/>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15"/>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15"/>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15"/>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15"/>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15"/>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15"/>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15"/>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15"/>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15"/>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15"/>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15"/>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15"/>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15"/>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15"/>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15"/>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15"/>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15"/>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15"/>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15"/>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15"/>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15"/>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15"/>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15"/>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15"/>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15"/>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15"/>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15"/>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15"/>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15"/>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15"/>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15"/>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15"/>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15"/>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15"/>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15"/>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15"/>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15"/>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15"/>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15"/>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15"/>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15"/>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15"/>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15"/>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15"/>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15"/>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15"/>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15"/>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15"/>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15"/>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15"/>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15"/>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15"/>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15"/>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15"/>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15"/>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15"/>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15"/>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15"/>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15"/>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15"/>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15"/>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15"/>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15"/>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15"/>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15"/>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15"/>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15"/>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15"/>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15"/>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15"/>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15"/>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15"/>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15"/>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15"/>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15"/>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15"/>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15"/>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15"/>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15"/>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15"/>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15"/>
      <c r="D332" s="209"/>
      <c r="E332" s="209"/>
      <c r="F332" s="209"/>
      <c r="G332" s="209"/>
      <c r="H332" s="209"/>
      <c r="I332" s="209"/>
      <c r="J332" s="209"/>
      <c r="K332" s="209"/>
      <c r="L332" s="209"/>
      <c r="M332" s="209"/>
      <c r="N332" s="209"/>
      <c r="O332" s="209"/>
      <c r="P332" s="209"/>
      <c r="Q332" s="209"/>
      <c r="R332" s="209"/>
      <c r="S332" s="209"/>
      <c r="T332" s="209"/>
      <c r="U332" s="209"/>
      <c r="V332" s="209"/>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15" sqref="A15:S15"/>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29"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24" t="str">
        <f>'1. паспорт местоположение'!A5:C5</f>
        <v>Год раскрытия информации: ___2026__ год</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35" t="s">
        <v>8</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1.25" customHeight="1"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0" t="s">
        <v>472</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31" t="s">
        <v>7</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0" t="str">
        <f>'1. паспорт местоположение'!A10:C10</f>
        <v>Q_1.6.15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2" x14ac:dyDescent="0.2">
      <c r="A14" s="230" t="str">
        <f>'1. паспорт местоположение'!A12:C12</f>
        <v>Приобретение комплекса "ЮМС Охрана труда и Техника безопасности"</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63" customHeight="1" x14ac:dyDescent="0.2">
      <c r="A17" s="233" t="s">
        <v>461</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7" t="s">
        <v>4</v>
      </c>
      <c r="B19" s="237" t="s">
        <v>98</v>
      </c>
      <c r="C19" s="238" t="s">
        <v>323</v>
      </c>
      <c r="D19" s="237" t="s">
        <v>322</v>
      </c>
      <c r="E19" s="237" t="s">
        <v>97</v>
      </c>
      <c r="F19" s="237" t="s">
        <v>96</v>
      </c>
      <c r="G19" s="237" t="s">
        <v>318</v>
      </c>
      <c r="H19" s="237" t="s">
        <v>95</v>
      </c>
      <c r="I19" s="237" t="s">
        <v>94</v>
      </c>
      <c r="J19" s="237" t="s">
        <v>93</v>
      </c>
      <c r="K19" s="237" t="s">
        <v>92</v>
      </c>
      <c r="L19" s="237" t="s">
        <v>91</v>
      </c>
      <c r="M19" s="237" t="s">
        <v>90</v>
      </c>
      <c r="N19" s="237" t="s">
        <v>89</v>
      </c>
      <c r="O19" s="237" t="s">
        <v>88</v>
      </c>
      <c r="P19" s="237" t="s">
        <v>87</v>
      </c>
      <c r="Q19" s="237" t="s">
        <v>321</v>
      </c>
      <c r="R19" s="237"/>
      <c r="S19" s="237" t="s">
        <v>417</v>
      </c>
      <c r="T19" s="3"/>
      <c r="U19" s="3"/>
      <c r="V19" s="3"/>
      <c r="W19" s="3"/>
      <c r="X19" s="3"/>
      <c r="Y19" s="3"/>
    </row>
    <row r="20" spans="1:28" s="2" customFormat="1" ht="216" customHeight="1" x14ac:dyDescent="0.2">
      <c r="A20" s="237"/>
      <c r="B20" s="237"/>
      <c r="C20" s="239"/>
      <c r="D20" s="237"/>
      <c r="E20" s="237"/>
      <c r="F20" s="237"/>
      <c r="G20" s="237"/>
      <c r="H20" s="237"/>
      <c r="I20" s="237"/>
      <c r="J20" s="237"/>
      <c r="K20" s="237"/>
      <c r="L20" s="237"/>
      <c r="M20" s="237"/>
      <c r="N20" s="237"/>
      <c r="O20" s="237"/>
      <c r="P20" s="237"/>
      <c r="Q20" s="30" t="s">
        <v>319</v>
      </c>
      <c r="R20" s="31" t="s">
        <v>320</v>
      </c>
      <c r="S20" s="237"/>
      <c r="T20" s="24"/>
      <c r="U20" s="24"/>
      <c r="V20" s="24"/>
      <c r="W20" s="24"/>
      <c r="X20" s="24"/>
      <c r="Y20" s="24"/>
      <c r="Z20" s="23"/>
      <c r="AA20" s="23"/>
      <c r="AB20" s="23"/>
    </row>
    <row r="21" spans="1:28" s="2" customFormat="1" ht="18.75" x14ac:dyDescent="0.2">
      <c r="A21" s="30">
        <v>1</v>
      </c>
      <c r="B21" s="34">
        <v>2</v>
      </c>
      <c r="C21" s="30">
        <v>3</v>
      </c>
      <c r="D21" s="34">
        <v>4</v>
      </c>
      <c r="E21" s="30">
        <v>5</v>
      </c>
      <c r="F21" s="34">
        <v>6</v>
      </c>
      <c r="G21" s="117">
        <v>7</v>
      </c>
      <c r="H21" s="118">
        <v>8</v>
      </c>
      <c r="I21" s="117">
        <v>9</v>
      </c>
      <c r="J21" s="118">
        <v>10</v>
      </c>
      <c r="K21" s="117">
        <v>11</v>
      </c>
      <c r="L21" s="118">
        <v>12</v>
      </c>
      <c r="M21" s="117">
        <v>13</v>
      </c>
      <c r="N21" s="118">
        <v>14</v>
      </c>
      <c r="O21" s="117">
        <v>15</v>
      </c>
      <c r="P21" s="118">
        <v>16</v>
      </c>
      <c r="Q21" s="117">
        <v>17</v>
      </c>
      <c r="R21" s="118">
        <v>18</v>
      </c>
      <c r="S21" s="117">
        <v>19</v>
      </c>
      <c r="T21" s="24"/>
      <c r="U21" s="24"/>
      <c r="V21" s="24"/>
      <c r="W21" s="24"/>
      <c r="X21" s="24"/>
      <c r="Y21" s="24"/>
      <c r="Z21" s="23"/>
      <c r="AA21" s="23"/>
      <c r="AB21" s="23"/>
    </row>
    <row r="22" spans="1:28" s="2" customFormat="1" ht="18.75" x14ac:dyDescent="0.2">
      <c r="A22" s="152" t="s">
        <v>474</v>
      </c>
      <c r="B22" s="152" t="s">
        <v>474</v>
      </c>
      <c r="C22" s="152" t="s">
        <v>474</v>
      </c>
      <c r="D22" s="152" t="s">
        <v>474</v>
      </c>
      <c r="E22" s="152" t="s">
        <v>474</v>
      </c>
      <c r="F22" s="152" t="s">
        <v>474</v>
      </c>
      <c r="G22" s="152" t="s">
        <v>474</v>
      </c>
      <c r="H22" s="152" t="s">
        <v>474</v>
      </c>
      <c r="I22" s="152" t="s">
        <v>474</v>
      </c>
      <c r="J22" s="152" t="s">
        <v>474</v>
      </c>
      <c r="K22" s="152" t="s">
        <v>474</v>
      </c>
      <c r="L22" s="152" t="s">
        <v>474</v>
      </c>
      <c r="M22" s="152" t="s">
        <v>474</v>
      </c>
      <c r="N22" s="152" t="s">
        <v>474</v>
      </c>
      <c r="O22" s="152" t="s">
        <v>474</v>
      </c>
      <c r="P22" s="152" t="s">
        <v>474</v>
      </c>
      <c r="Q22" s="152" t="s">
        <v>474</v>
      </c>
      <c r="R22" s="152" t="s">
        <v>474</v>
      </c>
      <c r="S22" s="152" t="s">
        <v>474</v>
      </c>
      <c r="T22" s="24"/>
      <c r="U22" s="24"/>
      <c r="V22" s="24"/>
      <c r="W22" s="24"/>
      <c r="X22" s="24"/>
      <c r="Y22" s="24"/>
      <c r="Z22" s="23"/>
      <c r="AA22" s="23"/>
      <c r="AB22" s="23"/>
    </row>
    <row r="23" spans="1:28" ht="20.25" customHeight="1" x14ac:dyDescent="0.25">
      <c r="A23" s="155" t="s">
        <v>474</v>
      </c>
      <c r="B23" s="155" t="s">
        <v>316</v>
      </c>
      <c r="C23" s="155" t="s">
        <v>474</v>
      </c>
      <c r="D23" s="155" t="s">
        <v>474</v>
      </c>
      <c r="E23" s="155" t="s">
        <v>474</v>
      </c>
      <c r="F23" s="155" t="s">
        <v>474</v>
      </c>
      <c r="G23" s="155" t="s">
        <v>474</v>
      </c>
      <c r="H23" s="155" t="s">
        <v>474</v>
      </c>
      <c r="I23" s="155" t="s">
        <v>474</v>
      </c>
      <c r="J23" s="155" t="s">
        <v>474</v>
      </c>
      <c r="K23" s="155" t="s">
        <v>474</v>
      </c>
      <c r="L23" s="155" t="s">
        <v>474</v>
      </c>
      <c r="M23" s="155" t="s">
        <v>474</v>
      </c>
      <c r="N23" s="155" t="s">
        <v>474</v>
      </c>
      <c r="O23" s="155" t="s">
        <v>474</v>
      </c>
      <c r="P23" s="155" t="s">
        <v>474</v>
      </c>
      <c r="Q23" s="155" t="s">
        <v>474</v>
      </c>
      <c r="R23" s="155" t="s">
        <v>474</v>
      </c>
      <c r="S23" s="155" t="s">
        <v>474</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46" sqref="Q46"/>
    </sheetView>
  </sheetViews>
  <sheetFormatPr defaultColWidth="10.7109375" defaultRowHeight="15.75" x14ac:dyDescent="0.25"/>
  <cols>
    <col min="1" max="1" width="9.5703125" style="38" customWidth="1"/>
    <col min="2" max="2" width="8.7109375" style="38" customWidth="1"/>
    <col min="3" max="3" width="10.140625" style="38" customWidth="1"/>
    <col min="4" max="4" width="15" style="38" customWidth="1"/>
    <col min="5" max="16" width="8.7109375" style="38" customWidth="1"/>
    <col min="17" max="17" width="19" style="38" customWidth="1"/>
    <col min="18" max="18" width="12" style="38" customWidth="1"/>
    <col min="19" max="19" width="19.7109375" style="38" customWidth="1"/>
    <col min="20" max="20" width="11.285156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S2" s="135"/>
      <c r="T2" s="133" t="s">
        <v>67</v>
      </c>
    </row>
    <row r="3" spans="1:20" s="10" customFormat="1" ht="18.75" customHeight="1" x14ac:dyDescent="0.2">
      <c r="A3" s="16"/>
      <c r="H3" s="14"/>
      <c r="S3" s="136"/>
      <c r="T3" s="134" t="s">
        <v>9</v>
      </c>
    </row>
    <row r="4" spans="1:20" s="10" customFormat="1" ht="18.75" customHeight="1" x14ac:dyDescent="0.2">
      <c r="A4" s="16"/>
      <c r="H4" s="14"/>
      <c r="S4" s="136"/>
      <c r="T4" s="134" t="s">
        <v>66</v>
      </c>
    </row>
    <row r="5" spans="1:20" s="10" customFormat="1" ht="18.75" customHeight="1" x14ac:dyDescent="0.3">
      <c r="A5" s="16"/>
      <c r="H5" s="14"/>
      <c r="T5" s="13"/>
    </row>
    <row r="6" spans="1:20" s="10" customFormat="1" x14ac:dyDescent="0.2">
      <c r="A6" s="224" t="str">
        <f>'1. паспорт местоположение'!A5:C5</f>
        <v>Год раскрытия информации: ___2026__ год</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35" t="s">
        <v>8</v>
      </c>
      <c r="B8" s="235"/>
      <c r="C8" s="235"/>
      <c r="D8" s="235"/>
      <c r="E8" s="235"/>
      <c r="F8" s="235"/>
      <c r="G8" s="235"/>
      <c r="H8" s="235"/>
      <c r="I8" s="235"/>
      <c r="J8" s="235"/>
      <c r="K8" s="235"/>
      <c r="L8" s="235"/>
      <c r="M8" s="235"/>
      <c r="N8" s="235"/>
      <c r="O8" s="235"/>
      <c r="P8" s="235"/>
      <c r="Q8" s="235"/>
      <c r="R8" s="235"/>
      <c r="S8" s="235"/>
      <c r="T8" s="235"/>
    </row>
    <row r="9" spans="1:20" s="10" customFormat="1" ht="7.5" customHeight="1"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0" t="s">
        <v>472</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0" customFormat="1" ht="9.75" customHeight="1"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0" t="str">
        <f>'1. паспорт местоположение'!A10:C10</f>
        <v>Q_1.6.15</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30" t="str">
        <f>'1. паспорт местоположение'!A12:C12</f>
        <v>Приобретение комплекса "ЮМС Охрана труда и Техника безопасности"</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31" t="s">
        <v>5</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43" t="s">
        <v>426</v>
      </c>
      <c r="B19" s="243"/>
      <c r="C19" s="243"/>
      <c r="D19" s="243"/>
      <c r="E19" s="243"/>
      <c r="F19" s="243"/>
      <c r="G19" s="243"/>
      <c r="H19" s="243"/>
      <c r="I19" s="243"/>
      <c r="J19" s="243"/>
      <c r="K19" s="243"/>
      <c r="L19" s="243"/>
      <c r="M19" s="243"/>
      <c r="N19" s="243"/>
      <c r="O19" s="243"/>
      <c r="P19" s="243"/>
      <c r="Q19" s="243"/>
      <c r="R19" s="243"/>
      <c r="S19" s="243"/>
      <c r="T19" s="243"/>
    </row>
    <row r="20" spans="1:113" s="46" customFormat="1" ht="9.75"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4</v>
      </c>
      <c r="B21" s="248" t="s">
        <v>209</v>
      </c>
      <c r="C21" s="249"/>
      <c r="D21" s="252" t="s">
        <v>110</v>
      </c>
      <c r="E21" s="248" t="s">
        <v>455</v>
      </c>
      <c r="F21" s="249"/>
      <c r="G21" s="248" t="s">
        <v>229</v>
      </c>
      <c r="H21" s="249"/>
      <c r="I21" s="248" t="s">
        <v>109</v>
      </c>
      <c r="J21" s="249"/>
      <c r="K21" s="252" t="s">
        <v>108</v>
      </c>
      <c r="L21" s="248" t="s">
        <v>107</v>
      </c>
      <c r="M21" s="249"/>
      <c r="N21" s="248" t="s">
        <v>451</v>
      </c>
      <c r="O21" s="249"/>
      <c r="P21" s="252" t="s">
        <v>106</v>
      </c>
      <c r="Q21" s="240" t="s">
        <v>105</v>
      </c>
      <c r="R21" s="241"/>
      <c r="S21" s="240" t="s">
        <v>104</v>
      </c>
      <c r="T21" s="242"/>
    </row>
    <row r="22" spans="1:113" ht="155.25" customHeight="1" x14ac:dyDescent="0.25">
      <c r="A22" s="246"/>
      <c r="B22" s="250"/>
      <c r="C22" s="251"/>
      <c r="D22" s="255"/>
      <c r="E22" s="250"/>
      <c r="F22" s="251"/>
      <c r="G22" s="250"/>
      <c r="H22" s="251"/>
      <c r="I22" s="250"/>
      <c r="J22" s="251"/>
      <c r="K22" s="253"/>
      <c r="L22" s="250"/>
      <c r="M22" s="251"/>
      <c r="N22" s="250"/>
      <c r="O22" s="251"/>
      <c r="P22" s="253"/>
      <c r="Q22" s="72" t="s">
        <v>103</v>
      </c>
      <c r="R22" s="72" t="s">
        <v>425</v>
      </c>
      <c r="S22" s="72" t="s">
        <v>102</v>
      </c>
      <c r="T22" s="72" t="s">
        <v>101</v>
      </c>
    </row>
    <row r="23" spans="1:113" ht="35.25" customHeight="1" x14ac:dyDescent="0.25">
      <c r="A23" s="247"/>
      <c r="B23" s="124" t="s">
        <v>99</v>
      </c>
      <c r="C23" s="124" t="s">
        <v>100</v>
      </c>
      <c r="D23" s="253"/>
      <c r="E23" s="124" t="s">
        <v>99</v>
      </c>
      <c r="F23" s="124" t="s">
        <v>100</v>
      </c>
      <c r="G23" s="124" t="s">
        <v>99</v>
      </c>
      <c r="H23" s="124" t="s">
        <v>100</v>
      </c>
      <c r="I23" s="124" t="s">
        <v>99</v>
      </c>
      <c r="J23" s="124" t="s">
        <v>100</v>
      </c>
      <c r="K23" s="124" t="s">
        <v>99</v>
      </c>
      <c r="L23" s="124" t="s">
        <v>99</v>
      </c>
      <c r="M23" s="124" t="s">
        <v>100</v>
      </c>
      <c r="N23" s="124" t="s">
        <v>99</v>
      </c>
      <c r="O23" s="124" t="s">
        <v>100</v>
      </c>
      <c r="P23" s="125" t="s">
        <v>99</v>
      </c>
      <c r="Q23" s="72" t="s">
        <v>99</v>
      </c>
      <c r="R23" s="72" t="s">
        <v>99</v>
      </c>
      <c r="S23" s="72" t="s">
        <v>99</v>
      </c>
      <c r="T23" s="72" t="s">
        <v>99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6" customFormat="1" x14ac:dyDescent="0.25">
      <c r="A25" s="47" t="s">
        <v>474</v>
      </c>
      <c r="B25" s="47" t="s">
        <v>474</v>
      </c>
      <c r="C25" s="47" t="s">
        <v>474</v>
      </c>
      <c r="D25" s="47" t="s">
        <v>474</v>
      </c>
      <c r="E25" s="47" t="s">
        <v>474</v>
      </c>
      <c r="F25" s="47" t="s">
        <v>474</v>
      </c>
      <c r="G25" s="47" t="s">
        <v>474</v>
      </c>
      <c r="H25" s="47" t="s">
        <v>474</v>
      </c>
      <c r="I25" s="47" t="s">
        <v>474</v>
      </c>
      <c r="J25" s="47" t="s">
        <v>474</v>
      </c>
      <c r="K25" s="47" t="s">
        <v>474</v>
      </c>
      <c r="L25" s="47" t="s">
        <v>474</v>
      </c>
      <c r="M25" s="47" t="s">
        <v>474</v>
      </c>
      <c r="N25" s="47" t="s">
        <v>474</v>
      </c>
      <c r="O25" s="47" t="s">
        <v>474</v>
      </c>
      <c r="P25" s="47" t="s">
        <v>474</v>
      </c>
      <c r="Q25" s="47" t="s">
        <v>474</v>
      </c>
      <c r="R25" s="47" t="s">
        <v>474</v>
      </c>
      <c r="S25" s="47" t="s">
        <v>474</v>
      </c>
      <c r="T25" s="47" t="s">
        <v>474</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254"/>
      <c r="C29" s="254"/>
      <c r="D29" s="254"/>
      <c r="E29" s="254"/>
      <c r="F29" s="254"/>
      <c r="G29" s="254"/>
      <c r="H29" s="254"/>
      <c r="I29" s="254"/>
      <c r="J29" s="254"/>
      <c r="K29" s="254"/>
      <c r="L29" s="254"/>
      <c r="M29" s="254"/>
      <c r="N29" s="254"/>
      <c r="O29" s="254"/>
      <c r="P29" s="254"/>
      <c r="Q29" s="254"/>
      <c r="R29" s="254"/>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39370078740157483" right="0.39370078740157483" top="0.78740157480314965" bottom="0.39370078740157483" header="0" footer="0"/>
  <pageSetup paperSize="8" scale="9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36" sqref="Y36"/>
    </sheetView>
  </sheetViews>
  <sheetFormatPr defaultColWidth="10.7109375" defaultRowHeight="15.75" x14ac:dyDescent="0.25"/>
  <cols>
    <col min="1" max="3" width="7.7109375" style="38" customWidth="1"/>
    <col min="4" max="5" width="9.7109375" style="38" customWidth="1"/>
    <col min="6" max="20" width="7.7109375" style="38" customWidth="1"/>
    <col min="21" max="21" width="10.5703125" style="38" customWidth="1"/>
    <col min="22" max="23" width="7.7109375" style="38" customWidth="1"/>
    <col min="24" max="24" width="15" style="38" customWidth="1"/>
    <col min="25" max="25" width="7.7109375" style="38" customWidth="1"/>
    <col min="26" max="26" width="14.42578125" style="38" customWidth="1"/>
    <col min="27" max="27" width="7.71093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Z1" s="135"/>
      <c r="AA1" s="133" t="s">
        <v>67</v>
      </c>
    </row>
    <row r="2" spans="1:27" s="10" customFormat="1" ht="18.75" customHeight="1" x14ac:dyDescent="0.2">
      <c r="E2" s="16"/>
      <c r="Q2" s="14"/>
      <c r="R2" s="14"/>
      <c r="Z2" s="136"/>
      <c r="AA2" s="134" t="s">
        <v>9</v>
      </c>
    </row>
    <row r="3" spans="1:27" s="10" customFormat="1" ht="18.75" customHeight="1" x14ac:dyDescent="0.2">
      <c r="E3" s="16"/>
      <c r="Q3" s="14"/>
      <c r="R3" s="14"/>
      <c r="Z3" s="136"/>
      <c r="AA3" s="134" t="s">
        <v>66</v>
      </c>
    </row>
    <row r="4" spans="1:27" s="10" customFormat="1" x14ac:dyDescent="0.2">
      <c r="E4" s="15"/>
      <c r="Q4" s="14"/>
      <c r="R4" s="14"/>
    </row>
    <row r="5" spans="1:27" s="10" customFormat="1" x14ac:dyDescent="0.2">
      <c r="A5" s="224" t="str">
        <f>'1. паспорт местоположение'!A5:C5</f>
        <v>Год раскрытия информации: ___2026__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E7" s="235" t="s">
        <v>8</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0" t="str">
        <f>'1. паспорт местоположение'!A8</f>
        <v>ООО ХК "СДС-Энерго"</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31" t="s">
        <v>7</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0" t="str">
        <f>'1. паспорт местоположение'!A10</f>
        <v>Q_1.6.15</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0" t="str">
        <f>'1. паспорт местоположение'!A12</f>
        <v>Приобретение комплекса "ЮМС Охрана труда и Техника безопасности"</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31" t="s">
        <v>5</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428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6" customFormat="1" ht="21" customHeight="1" x14ac:dyDescent="0.25"/>
    <row r="21" spans="1:27" ht="45.75" customHeight="1" x14ac:dyDescent="0.25">
      <c r="A21" s="256" t="s">
        <v>4</v>
      </c>
      <c r="B21" s="258" t="s">
        <v>435</v>
      </c>
      <c r="C21" s="259"/>
      <c r="D21" s="258" t="s">
        <v>437</v>
      </c>
      <c r="E21" s="259"/>
      <c r="F21" s="240" t="s">
        <v>92</v>
      </c>
      <c r="G21" s="242"/>
      <c r="H21" s="242"/>
      <c r="I21" s="241"/>
      <c r="J21" s="256" t="s">
        <v>438</v>
      </c>
      <c r="K21" s="258" t="s">
        <v>439</v>
      </c>
      <c r="L21" s="259"/>
      <c r="M21" s="258" t="s">
        <v>440</v>
      </c>
      <c r="N21" s="259"/>
      <c r="O21" s="258" t="s">
        <v>427</v>
      </c>
      <c r="P21" s="259"/>
      <c r="Q21" s="258" t="s">
        <v>115</v>
      </c>
      <c r="R21" s="259"/>
      <c r="S21" s="256" t="s">
        <v>114</v>
      </c>
      <c r="T21" s="256" t="s">
        <v>441</v>
      </c>
      <c r="U21" s="256" t="s">
        <v>436</v>
      </c>
      <c r="V21" s="258" t="s">
        <v>113</v>
      </c>
      <c r="W21" s="259"/>
      <c r="X21" s="240" t="s">
        <v>105</v>
      </c>
      <c r="Y21" s="242"/>
      <c r="Z21" s="240" t="s">
        <v>104</v>
      </c>
      <c r="AA21" s="242"/>
    </row>
    <row r="22" spans="1:27" ht="216" customHeight="1" x14ac:dyDescent="0.25">
      <c r="A22" s="262"/>
      <c r="B22" s="260"/>
      <c r="C22" s="261"/>
      <c r="D22" s="260"/>
      <c r="E22" s="261"/>
      <c r="F22" s="240" t="s">
        <v>112</v>
      </c>
      <c r="G22" s="241"/>
      <c r="H22" s="240" t="s">
        <v>111</v>
      </c>
      <c r="I22" s="241"/>
      <c r="J22" s="257"/>
      <c r="K22" s="260"/>
      <c r="L22" s="261"/>
      <c r="M22" s="260"/>
      <c r="N22" s="261"/>
      <c r="O22" s="260"/>
      <c r="P22" s="261"/>
      <c r="Q22" s="260"/>
      <c r="R22" s="261"/>
      <c r="S22" s="257"/>
      <c r="T22" s="257"/>
      <c r="U22" s="257"/>
      <c r="V22" s="260"/>
      <c r="W22" s="261"/>
      <c r="X22" s="72" t="s">
        <v>103</v>
      </c>
      <c r="Y22" s="72" t="s">
        <v>425</v>
      </c>
      <c r="Z22" s="72" t="s">
        <v>102</v>
      </c>
      <c r="AA22" s="72" t="s">
        <v>101</v>
      </c>
    </row>
    <row r="23" spans="1:27" ht="60" customHeight="1" x14ac:dyDescent="0.25">
      <c r="A23" s="257"/>
      <c r="B23" s="122" t="s">
        <v>99</v>
      </c>
      <c r="C23" s="122" t="s">
        <v>100</v>
      </c>
      <c r="D23" s="73" t="s">
        <v>99</v>
      </c>
      <c r="E23" s="73" t="s">
        <v>100</v>
      </c>
      <c r="F23" s="73" t="s">
        <v>99</v>
      </c>
      <c r="G23" s="73" t="s">
        <v>100</v>
      </c>
      <c r="H23" s="73" t="s">
        <v>99</v>
      </c>
      <c r="I23" s="73" t="s">
        <v>100</v>
      </c>
      <c r="J23" s="73" t="s">
        <v>99</v>
      </c>
      <c r="K23" s="73" t="s">
        <v>99</v>
      </c>
      <c r="L23" s="73" t="s">
        <v>100</v>
      </c>
      <c r="M23" s="73" t="s">
        <v>99</v>
      </c>
      <c r="N23" s="73" t="s">
        <v>100</v>
      </c>
      <c r="O23" s="73" t="s">
        <v>99</v>
      </c>
      <c r="P23" s="73" t="s">
        <v>100</v>
      </c>
      <c r="Q23" s="73" t="s">
        <v>99</v>
      </c>
      <c r="R23" s="73" t="s">
        <v>100</v>
      </c>
      <c r="S23" s="73" t="s">
        <v>99</v>
      </c>
      <c r="T23" s="73" t="s">
        <v>99</v>
      </c>
      <c r="U23" s="73" t="s">
        <v>99</v>
      </c>
      <c r="V23" s="73" t="s">
        <v>99</v>
      </c>
      <c r="W23" s="73" t="s">
        <v>100</v>
      </c>
      <c r="X23" s="73" t="s">
        <v>99</v>
      </c>
      <c r="Y23" s="73" t="s">
        <v>99</v>
      </c>
      <c r="Z23" s="72" t="s">
        <v>99</v>
      </c>
      <c r="AA23" s="72" t="s">
        <v>99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6" customFormat="1" ht="24" customHeight="1" x14ac:dyDescent="0.25">
      <c r="A25" s="78" t="s">
        <v>474</v>
      </c>
      <c r="B25" s="78" t="s">
        <v>474</v>
      </c>
      <c r="C25" s="78" t="s">
        <v>474</v>
      </c>
      <c r="D25" s="78" t="s">
        <v>474</v>
      </c>
      <c r="E25" s="78" t="s">
        <v>474</v>
      </c>
      <c r="F25" s="78" t="s">
        <v>474</v>
      </c>
      <c r="G25" s="78" t="s">
        <v>474</v>
      </c>
      <c r="H25" s="78" t="s">
        <v>474</v>
      </c>
      <c r="I25" s="78" t="s">
        <v>474</v>
      </c>
      <c r="J25" s="78" t="s">
        <v>474</v>
      </c>
      <c r="K25" s="78" t="s">
        <v>474</v>
      </c>
      <c r="L25" s="78" t="s">
        <v>474</v>
      </c>
      <c r="M25" s="78" t="s">
        <v>474</v>
      </c>
      <c r="N25" s="78" t="s">
        <v>474</v>
      </c>
      <c r="O25" s="78" t="s">
        <v>474</v>
      </c>
      <c r="P25" s="78" t="s">
        <v>474</v>
      </c>
      <c r="Q25" s="78" t="s">
        <v>474</v>
      </c>
      <c r="R25" s="78" t="s">
        <v>474</v>
      </c>
      <c r="S25" s="78" t="s">
        <v>474</v>
      </c>
      <c r="T25" s="78" t="s">
        <v>474</v>
      </c>
      <c r="U25" s="78" t="s">
        <v>474</v>
      </c>
      <c r="V25" s="78" t="s">
        <v>474</v>
      </c>
      <c r="W25" s="78" t="s">
        <v>474</v>
      </c>
      <c r="X25" s="78" t="s">
        <v>474</v>
      </c>
      <c r="Y25" s="78" t="s">
        <v>474</v>
      </c>
      <c r="Z25" s="78" t="s">
        <v>474</v>
      </c>
      <c r="AA25" s="78" t="s">
        <v>474</v>
      </c>
    </row>
    <row r="26" spans="1:27" ht="3" customHeight="1" x14ac:dyDescent="0.25">
      <c r="X26" s="74"/>
      <c r="Y26" s="75"/>
      <c r="Z26" s="39"/>
      <c r="AA26" s="39"/>
    </row>
    <row r="27" spans="1:27" s="44" customFormat="1" ht="12.75" x14ac:dyDescent="0.2">
      <c r="A27" s="45"/>
      <c r="B27" s="45"/>
      <c r="C27" s="45"/>
      <c r="E27" s="45"/>
      <c r="X27" s="76"/>
      <c r="Y27" s="76"/>
      <c r="Z27" s="76"/>
      <c r="AA27" s="76"/>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A14" sqref="A1:XFD1048576"/>
    </sheetView>
  </sheetViews>
  <sheetFormatPr defaultRowHeight="15" x14ac:dyDescent="0.25"/>
  <cols>
    <col min="1" max="1" width="6.140625" style="210" customWidth="1"/>
    <col min="2" max="2" width="53.5703125" style="210" customWidth="1"/>
    <col min="3" max="4" width="84.710937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14" customFormat="1" ht="18.75" hidden="1" customHeight="1" x14ac:dyDescent="0.2">
      <c r="A1" s="193"/>
      <c r="C1" s="217" t="s">
        <v>67</v>
      </c>
    </row>
    <row r="2" spans="1:29" s="14" customFormat="1" ht="18.75" hidden="1" customHeight="1" x14ac:dyDescent="0.3">
      <c r="A2" s="193"/>
      <c r="C2" s="168" t="s">
        <v>9</v>
      </c>
    </row>
    <row r="3" spans="1:29" s="14" customFormat="1" ht="18.75" hidden="1" x14ac:dyDescent="0.3">
      <c r="A3" s="196"/>
      <c r="C3" s="168" t="s">
        <v>66</v>
      </c>
    </row>
    <row r="4" spans="1:29" s="14" customFormat="1" ht="18.75" x14ac:dyDescent="0.3">
      <c r="A4" s="196"/>
      <c r="C4" s="168"/>
    </row>
    <row r="5" spans="1:29" s="14" customFormat="1" ht="15.75" x14ac:dyDescent="0.2">
      <c r="A5" s="224" t="str">
        <f>'1. паспорт местоположение'!A5:C5</f>
        <v>Год раскрытия информации: ___2026__ год</v>
      </c>
      <c r="B5" s="224"/>
      <c r="C5" s="22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4" customFormat="1" ht="17.25" customHeight="1" x14ac:dyDescent="0.3">
      <c r="A6" s="196"/>
      <c r="G6" s="168"/>
    </row>
    <row r="7" spans="1:29" s="14" customFormat="1" ht="18.75" x14ac:dyDescent="0.2">
      <c r="A7" s="228" t="s">
        <v>8</v>
      </c>
      <c r="B7" s="228"/>
      <c r="C7" s="228"/>
      <c r="D7" s="160"/>
      <c r="E7" s="160"/>
      <c r="F7" s="160"/>
      <c r="G7" s="160"/>
      <c r="H7" s="160"/>
      <c r="I7" s="160"/>
      <c r="J7" s="160"/>
      <c r="K7" s="160"/>
      <c r="L7" s="160"/>
      <c r="M7" s="160"/>
      <c r="N7" s="160"/>
      <c r="O7" s="160"/>
      <c r="P7" s="160"/>
      <c r="Q7" s="160"/>
      <c r="R7" s="160"/>
      <c r="S7" s="160"/>
      <c r="T7" s="160"/>
      <c r="U7" s="160"/>
    </row>
    <row r="8" spans="1:29" s="14" customFormat="1" ht="12.75" customHeight="1" x14ac:dyDescent="0.2">
      <c r="A8" s="228"/>
      <c r="B8" s="228"/>
      <c r="C8" s="228"/>
      <c r="D8" s="190"/>
      <c r="E8" s="190"/>
      <c r="F8" s="190"/>
      <c r="G8" s="190"/>
      <c r="H8" s="160"/>
      <c r="I8" s="160"/>
      <c r="J8" s="160"/>
      <c r="K8" s="160"/>
      <c r="L8" s="160"/>
      <c r="M8" s="160"/>
      <c r="N8" s="160"/>
      <c r="O8" s="160"/>
      <c r="P8" s="160"/>
      <c r="Q8" s="160"/>
      <c r="R8" s="160"/>
      <c r="S8" s="160"/>
      <c r="T8" s="160"/>
      <c r="U8" s="160"/>
    </row>
    <row r="9" spans="1:29" s="14" customFormat="1" ht="18.75" x14ac:dyDescent="0.2">
      <c r="A9" s="229" t="str">
        <f>'1. паспорт местоположение'!A8:C8</f>
        <v>ООО ХК "СДС-Энерго"</v>
      </c>
      <c r="B9" s="229"/>
      <c r="C9" s="229"/>
      <c r="D9" s="198"/>
      <c r="E9" s="198"/>
      <c r="F9" s="198"/>
      <c r="G9" s="198"/>
      <c r="H9" s="160"/>
      <c r="I9" s="160"/>
      <c r="J9" s="160"/>
      <c r="K9" s="160"/>
      <c r="L9" s="160"/>
      <c r="M9" s="160"/>
      <c r="N9" s="160"/>
      <c r="O9" s="160"/>
      <c r="P9" s="160"/>
      <c r="Q9" s="160"/>
      <c r="R9" s="160"/>
      <c r="S9" s="160"/>
      <c r="T9" s="160"/>
      <c r="U9" s="160"/>
    </row>
    <row r="10" spans="1:29" s="14" customFormat="1" ht="18.75" x14ac:dyDescent="0.2">
      <c r="A10" s="225" t="s">
        <v>7</v>
      </c>
      <c r="B10" s="225"/>
      <c r="C10" s="225"/>
      <c r="D10" s="199"/>
      <c r="E10" s="199"/>
      <c r="F10" s="199"/>
      <c r="G10" s="199"/>
      <c r="H10" s="160"/>
      <c r="I10" s="160"/>
      <c r="J10" s="160"/>
      <c r="K10" s="160"/>
      <c r="L10" s="160"/>
      <c r="M10" s="160"/>
      <c r="N10" s="160"/>
      <c r="O10" s="160"/>
      <c r="P10" s="160"/>
      <c r="Q10" s="160"/>
      <c r="R10" s="160"/>
      <c r="S10" s="160"/>
      <c r="T10" s="160"/>
      <c r="U10" s="160"/>
    </row>
    <row r="11" spans="1:29" s="14" customFormat="1" ht="18.75" x14ac:dyDescent="0.2">
      <c r="A11" s="228"/>
      <c r="B11" s="228"/>
      <c r="C11" s="228"/>
      <c r="D11" s="190"/>
      <c r="E11" s="190"/>
      <c r="F11" s="190"/>
      <c r="G11" s="190"/>
      <c r="H11" s="160"/>
      <c r="I11" s="160"/>
      <c r="J11" s="160"/>
      <c r="K11" s="160"/>
      <c r="L11" s="160"/>
      <c r="M11" s="160"/>
      <c r="N11" s="160"/>
      <c r="O11" s="160"/>
      <c r="P11" s="160"/>
      <c r="Q11" s="160"/>
      <c r="R11" s="160"/>
      <c r="S11" s="160"/>
      <c r="T11" s="160"/>
      <c r="U11" s="160"/>
    </row>
    <row r="12" spans="1:29" s="14" customFormat="1" ht="18.75" x14ac:dyDescent="0.2">
      <c r="A12" s="229" t="str">
        <f>'1. паспорт местоположение'!A10:C10</f>
        <v>Q_1.6.15</v>
      </c>
      <c r="B12" s="229"/>
      <c r="C12" s="229"/>
      <c r="D12" s="198"/>
      <c r="E12" s="198"/>
      <c r="F12" s="198"/>
      <c r="G12" s="198"/>
      <c r="H12" s="160"/>
      <c r="I12" s="160"/>
      <c r="J12" s="160"/>
      <c r="K12" s="160"/>
      <c r="L12" s="160"/>
      <c r="M12" s="160"/>
      <c r="N12" s="160"/>
      <c r="O12" s="160"/>
      <c r="P12" s="160"/>
      <c r="Q12" s="160"/>
      <c r="R12" s="160"/>
      <c r="S12" s="160"/>
      <c r="T12" s="160"/>
      <c r="U12" s="160"/>
    </row>
    <row r="13" spans="1:29" s="14" customFormat="1" ht="18.75" x14ac:dyDescent="0.2">
      <c r="A13" s="225" t="s">
        <v>6</v>
      </c>
      <c r="B13" s="225"/>
      <c r="C13" s="225"/>
      <c r="D13" s="199"/>
      <c r="E13" s="199"/>
      <c r="F13" s="199"/>
      <c r="G13" s="199"/>
      <c r="H13" s="160"/>
      <c r="I13" s="160"/>
      <c r="J13" s="160"/>
      <c r="K13" s="160"/>
      <c r="L13" s="160"/>
      <c r="M13" s="160"/>
      <c r="N13" s="160"/>
      <c r="O13" s="160"/>
      <c r="P13" s="160"/>
      <c r="Q13" s="160"/>
      <c r="R13" s="160"/>
      <c r="S13" s="160"/>
      <c r="T13" s="160"/>
      <c r="U13" s="160"/>
    </row>
    <row r="14" spans="1:29" s="218" customFormat="1" ht="15.75" customHeight="1" x14ac:dyDescent="0.2">
      <c r="A14" s="236"/>
      <c r="B14" s="236"/>
      <c r="C14" s="236"/>
      <c r="D14" s="189"/>
      <c r="E14" s="189"/>
      <c r="F14" s="189"/>
      <c r="G14" s="189"/>
      <c r="H14" s="189"/>
      <c r="I14" s="189"/>
      <c r="J14" s="189"/>
      <c r="K14" s="189"/>
      <c r="L14" s="189"/>
      <c r="M14" s="189"/>
      <c r="N14" s="189"/>
      <c r="O14" s="189"/>
      <c r="P14" s="189"/>
      <c r="Q14" s="189"/>
      <c r="R14" s="189"/>
      <c r="S14" s="189"/>
      <c r="T14" s="189"/>
      <c r="U14" s="189"/>
    </row>
    <row r="15" spans="1:29" s="200" customFormat="1" ht="12" x14ac:dyDescent="0.2">
      <c r="A15" s="229" t="str">
        <f>'1. паспорт местоположение'!A12:C12</f>
        <v>Приобретение комплекса "ЮМС Охрана труда и Техника безопасности"</v>
      </c>
      <c r="B15" s="229"/>
      <c r="C15" s="229"/>
      <c r="D15" s="198"/>
      <c r="E15" s="198"/>
      <c r="F15" s="198"/>
      <c r="G15" s="198"/>
      <c r="H15" s="198"/>
      <c r="I15" s="198"/>
      <c r="J15" s="198"/>
      <c r="K15" s="198"/>
      <c r="L15" s="198"/>
      <c r="M15" s="198"/>
      <c r="N15" s="198"/>
      <c r="O15" s="198"/>
      <c r="P15" s="198"/>
      <c r="Q15" s="198"/>
      <c r="R15" s="198"/>
      <c r="S15" s="198"/>
      <c r="T15" s="198"/>
      <c r="U15" s="198"/>
    </row>
    <row r="16" spans="1:29" s="200" customFormat="1" ht="15" customHeight="1" x14ac:dyDescent="0.2">
      <c r="A16" s="225" t="s">
        <v>5</v>
      </c>
      <c r="B16" s="225"/>
      <c r="C16" s="225"/>
      <c r="D16" s="199"/>
      <c r="E16" s="199"/>
      <c r="F16" s="199"/>
      <c r="G16" s="199"/>
      <c r="H16" s="199"/>
      <c r="I16" s="199"/>
      <c r="J16" s="199"/>
      <c r="K16" s="199"/>
      <c r="L16" s="199"/>
      <c r="M16" s="199"/>
      <c r="N16" s="199"/>
      <c r="O16" s="199"/>
      <c r="P16" s="199"/>
      <c r="Q16" s="199"/>
      <c r="R16" s="199"/>
      <c r="S16" s="199"/>
      <c r="T16" s="199"/>
      <c r="U16" s="199"/>
    </row>
    <row r="17" spans="1:21" s="200" customFormat="1" ht="15" customHeight="1" x14ac:dyDescent="0.2">
      <c r="A17" s="263"/>
      <c r="B17" s="263"/>
      <c r="C17" s="263"/>
      <c r="D17" s="201"/>
      <c r="E17" s="201"/>
      <c r="F17" s="201"/>
      <c r="G17" s="201"/>
      <c r="H17" s="201"/>
      <c r="I17" s="201"/>
      <c r="J17" s="201"/>
      <c r="K17" s="201"/>
      <c r="L17" s="201"/>
      <c r="M17" s="201"/>
      <c r="N17" s="201"/>
      <c r="O17" s="201"/>
      <c r="P17" s="201"/>
      <c r="Q17" s="201"/>
      <c r="R17" s="201"/>
    </row>
    <row r="18" spans="1:21" s="200" customFormat="1" ht="39" customHeight="1" x14ac:dyDescent="0.2">
      <c r="A18" s="226" t="s">
        <v>422</v>
      </c>
      <c r="B18" s="226"/>
      <c r="C18" s="226"/>
      <c r="D18" s="203"/>
      <c r="E18" s="203"/>
      <c r="F18" s="203"/>
      <c r="G18" s="203"/>
      <c r="H18" s="203"/>
      <c r="I18" s="203"/>
      <c r="J18" s="203"/>
      <c r="K18" s="203"/>
      <c r="L18" s="203"/>
      <c r="M18" s="203"/>
      <c r="N18" s="203"/>
      <c r="O18" s="203"/>
      <c r="P18" s="203"/>
      <c r="Q18" s="203"/>
      <c r="R18" s="203"/>
      <c r="S18" s="203"/>
      <c r="T18" s="203"/>
      <c r="U18" s="203"/>
    </row>
    <row r="19" spans="1:21" s="200" customFormat="1" ht="15" customHeight="1" x14ac:dyDescent="0.2">
      <c r="A19" s="199"/>
      <c r="B19" s="199"/>
      <c r="C19" s="199"/>
      <c r="D19" s="199"/>
      <c r="E19" s="199"/>
      <c r="F19" s="199"/>
      <c r="G19" s="199"/>
      <c r="H19" s="201"/>
      <c r="I19" s="201"/>
      <c r="J19" s="201"/>
      <c r="K19" s="201"/>
      <c r="L19" s="201"/>
      <c r="M19" s="201"/>
      <c r="N19" s="201"/>
      <c r="O19" s="201"/>
      <c r="P19" s="201"/>
      <c r="Q19" s="201"/>
      <c r="R19" s="201"/>
    </row>
    <row r="20" spans="1:21" s="200" customFormat="1" ht="39.75" customHeight="1" x14ac:dyDescent="0.2">
      <c r="A20" s="157" t="s">
        <v>4</v>
      </c>
      <c r="B20" s="205" t="s">
        <v>65</v>
      </c>
      <c r="C20" s="150" t="s">
        <v>64</v>
      </c>
      <c r="D20" s="206"/>
      <c r="E20" s="206"/>
      <c r="F20" s="206"/>
      <c r="G20" s="206"/>
      <c r="H20" s="189"/>
      <c r="I20" s="189"/>
      <c r="J20" s="189"/>
      <c r="K20" s="189"/>
      <c r="L20" s="189"/>
      <c r="M20" s="189"/>
      <c r="N20" s="189"/>
      <c r="O20" s="189"/>
      <c r="P20" s="189"/>
      <c r="Q20" s="189"/>
      <c r="R20" s="189"/>
      <c r="S20" s="207"/>
      <c r="T20" s="207"/>
      <c r="U20" s="207"/>
    </row>
    <row r="21" spans="1:21" s="200" customFormat="1" ht="16.5" customHeight="1" x14ac:dyDescent="0.2">
      <c r="A21" s="150">
        <v>1</v>
      </c>
      <c r="B21" s="205">
        <v>2</v>
      </c>
      <c r="C21" s="150">
        <v>3</v>
      </c>
      <c r="D21" s="206"/>
      <c r="E21" s="206"/>
      <c r="F21" s="206"/>
      <c r="G21" s="189"/>
      <c r="H21" s="189"/>
      <c r="I21" s="189"/>
      <c r="J21" s="189"/>
      <c r="K21" s="189"/>
      <c r="L21" s="189"/>
      <c r="M21" s="189"/>
      <c r="N21" s="189"/>
      <c r="O21" s="189"/>
      <c r="P21" s="189"/>
      <c r="Q21" s="189"/>
      <c r="R21" s="207"/>
      <c r="S21" s="207"/>
      <c r="T21" s="207"/>
    </row>
    <row r="22" spans="1:21" s="200" customFormat="1" ht="56.25" customHeight="1" x14ac:dyDescent="0.2">
      <c r="A22" s="22" t="s">
        <v>63</v>
      </c>
      <c r="B22" s="25" t="s">
        <v>433</v>
      </c>
      <c r="C22" s="219" t="s">
        <v>490</v>
      </c>
      <c r="D22" s="206"/>
      <c r="E22" s="189"/>
      <c r="F22" s="189"/>
      <c r="G22" s="189"/>
      <c r="H22" s="189"/>
      <c r="I22" s="189"/>
      <c r="J22" s="189"/>
      <c r="K22" s="189"/>
      <c r="L22" s="189"/>
      <c r="M22" s="189"/>
      <c r="N22" s="189"/>
      <c r="O22" s="189"/>
      <c r="P22" s="207"/>
      <c r="Q22" s="207"/>
      <c r="R22" s="207"/>
      <c r="S22" s="207"/>
      <c r="T22" s="207"/>
    </row>
    <row r="23" spans="1:21" ht="78.75" x14ac:dyDescent="0.25">
      <c r="A23" s="22" t="s">
        <v>62</v>
      </c>
      <c r="B23" s="26" t="s">
        <v>59</v>
      </c>
      <c r="C23" s="157" t="s">
        <v>518</v>
      </c>
      <c r="D23" s="209"/>
      <c r="E23" s="209"/>
      <c r="F23" s="209"/>
      <c r="G23" s="209"/>
      <c r="H23" s="209"/>
      <c r="I23" s="209"/>
      <c r="J23" s="209"/>
      <c r="K23" s="209"/>
      <c r="L23" s="209"/>
      <c r="M23" s="209"/>
      <c r="N23" s="209"/>
      <c r="O23" s="209"/>
      <c r="P23" s="209"/>
      <c r="Q23" s="209"/>
      <c r="R23" s="209"/>
      <c r="S23" s="209"/>
      <c r="T23" s="209"/>
    </row>
    <row r="24" spans="1:21" ht="76.5" customHeight="1" x14ac:dyDescent="0.25">
      <c r="A24" s="22" t="s">
        <v>61</v>
      </c>
      <c r="B24" s="26" t="s">
        <v>453</v>
      </c>
      <c r="C24" s="157" t="s">
        <v>517</v>
      </c>
      <c r="D24" s="209"/>
      <c r="E24" s="209"/>
      <c r="F24" s="209"/>
      <c r="G24" s="209"/>
      <c r="H24" s="209"/>
      <c r="I24" s="209"/>
      <c r="J24" s="209"/>
      <c r="K24" s="209"/>
      <c r="L24" s="209"/>
      <c r="M24" s="209"/>
      <c r="N24" s="209"/>
      <c r="O24" s="209"/>
      <c r="P24" s="209"/>
      <c r="Q24" s="209"/>
      <c r="R24" s="209"/>
      <c r="S24" s="209"/>
      <c r="T24" s="209"/>
    </row>
    <row r="25" spans="1:21" ht="63" customHeight="1" x14ac:dyDescent="0.25">
      <c r="A25" s="22" t="s">
        <v>60</v>
      </c>
      <c r="B25" s="26" t="s">
        <v>454</v>
      </c>
      <c r="C25" s="157" t="s">
        <v>508</v>
      </c>
      <c r="D25" s="209"/>
      <c r="E25" s="209"/>
      <c r="F25" s="209"/>
      <c r="G25" s="209"/>
      <c r="H25" s="209"/>
      <c r="I25" s="209"/>
      <c r="J25" s="209"/>
      <c r="K25" s="209"/>
      <c r="L25" s="209"/>
      <c r="M25" s="209"/>
      <c r="N25" s="209"/>
      <c r="O25" s="209"/>
      <c r="P25" s="209"/>
      <c r="Q25" s="209"/>
      <c r="R25" s="209"/>
      <c r="S25" s="209"/>
      <c r="T25" s="209"/>
    </row>
    <row r="26" spans="1:21" ht="42.75" customHeight="1" x14ac:dyDescent="0.25">
      <c r="A26" s="22" t="s">
        <v>58</v>
      </c>
      <c r="B26" s="26" t="s">
        <v>217</v>
      </c>
      <c r="C26" s="157" t="s">
        <v>507</v>
      </c>
      <c r="D26" s="209"/>
      <c r="E26" s="209"/>
      <c r="F26" s="209"/>
      <c r="G26" s="209"/>
      <c r="H26" s="209"/>
      <c r="I26" s="209"/>
      <c r="J26" s="209"/>
      <c r="K26" s="209"/>
      <c r="L26" s="209"/>
      <c r="M26" s="209"/>
      <c r="N26" s="209"/>
      <c r="O26" s="209"/>
      <c r="P26" s="209"/>
      <c r="Q26" s="209"/>
      <c r="R26" s="209"/>
      <c r="S26" s="209"/>
      <c r="T26" s="209"/>
    </row>
    <row r="27" spans="1:21" ht="74.25" customHeight="1" x14ac:dyDescent="0.25">
      <c r="A27" s="22" t="s">
        <v>57</v>
      </c>
      <c r="B27" s="26" t="s">
        <v>434</v>
      </c>
      <c r="C27" s="157" t="s">
        <v>484</v>
      </c>
      <c r="D27" s="209"/>
      <c r="E27" s="209"/>
      <c r="F27" s="209"/>
      <c r="G27" s="209"/>
      <c r="H27" s="209"/>
      <c r="I27" s="209"/>
      <c r="J27" s="209"/>
      <c r="K27" s="209"/>
      <c r="L27" s="209"/>
      <c r="M27" s="209"/>
      <c r="N27" s="209"/>
      <c r="O27" s="209"/>
      <c r="P27" s="209"/>
      <c r="Q27" s="209"/>
      <c r="R27" s="209"/>
      <c r="S27" s="209"/>
      <c r="T27" s="209"/>
    </row>
    <row r="28" spans="1:21" ht="42.75" customHeight="1" x14ac:dyDescent="0.25">
      <c r="A28" s="22" t="s">
        <v>55</v>
      </c>
      <c r="B28" s="26" t="s">
        <v>56</v>
      </c>
      <c r="C28" s="123">
        <v>2026</v>
      </c>
      <c r="D28" s="209"/>
      <c r="E28" s="209"/>
      <c r="F28" s="209"/>
      <c r="G28" s="209"/>
      <c r="H28" s="209"/>
      <c r="I28" s="209"/>
      <c r="J28" s="209"/>
      <c r="K28" s="209"/>
      <c r="L28" s="209"/>
      <c r="M28" s="209"/>
      <c r="N28" s="209"/>
      <c r="O28" s="209"/>
      <c r="P28" s="209"/>
      <c r="Q28" s="209"/>
      <c r="R28" s="209"/>
      <c r="S28" s="209"/>
      <c r="T28" s="209"/>
    </row>
    <row r="29" spans="1:21" ht="42.75" customHeight="1" x14ac:dyDescent="0.25">
      <c r="A29" s="22" t="s">
        <v>53</v>
      </c>
      <c r="B29" s="157" t="s">
        <v>54</v>
      </c>
      <c r="C29" s="123">
        <v>2026</v>
      </c>
      <c r="D29" s="209"/>
      <c r="E29" s="209"/>
      <c r="F29" s="209"/>
      <c r="G29" s="209"/>
      <c r="H29" s="209"/>
      <c r="I29" s="209"/>
      <c r="J29" s="209"/>
      <c r="K29" s="209"/>
      <c r="L29" s="209"/>
      <c r="M29" s="209"/>
      <c r="N29" s="209"/>
      <c r="O29" s="209"/>
      <c r="P29" s="209"/>
      <c r="Q29" s="209"/>
      <c r="R29" s="209"/>
      <c r="S29" s="209"/>
      <c r="T29" s="209"/>
    </row>
    <row r="30" spans="1:21" ht="42.75" customHeight="1" x14ac:dyDescent="0.25">
      <c r="A30" s="22" t="s">
        <v>71</v>
      </c>
      <c r="B30" s="157" t="s">
        <v>52</v>
      </c>
      <c r="C30" s="157" t="s">
        <v>474</v>
      </c>
      <c r="D30" s="209"/>
      <c r="E30" s="209"/>
      <c r="F30" s="209"/>
      <c r="G30" s="209"/>
      <c r="H30" s="209"/>
      <c r="I30" s="209"/>
      <c r="J30" s="209"/>
      <c r="K30" s="209"/>
      <c r="L30" s="209"/>
      <c r="M30" s="209"/>
      <c r="N30" s="209"/>
      <c r="O30" s="209"/>
      <c r="P30" s="209"/>
      <c r="Q30" s="209"/>
      <c r="R30" s="209"/>
      <c r="S30" s="209"/>
      <c r="T30" s="209"/>
      <c r="U30" s="209"/>
    </row>
    <row r="31" spans="1:21" x14ac:dyDescent="0.25">
      <c r="A31" s="209"/>
      <c r="B31" s="209"/>
      <c r="C31" s="209"/>
      <c r="D31" s="209"/>
      <c r="E31" s="209"/>
      <c r="F31" s="209"/>
      <c r="G31" s="209"/>
      <c r="H31" s="209"/>
      <c r="I31" s="209"/>
      <c r="J31" s="209"/>
      <c r="K31" s="209"/>
      <c r="L31" s="209"/>
      <c r="M31" s="209"/>
      <c r="N31" s="209"/>
      <c r="O31" s="209"/>
      <c r="P31" s="209"/>
      <c r="Q31" s="209"/>
      <c r="R31" s="209"/>
      <c r="S31" s="209"/>
      <c r="T31" s="209"/>
      <c r="U31" s="209"/>
    </row>
    <row r="32" spans="1:21" x14ac:dyDescent="0.25">
      <c r="A32" s="209"/>
      <c r="B32" s="209"/>
      <c r="C32" s="209"/>
      <c r="D32" s="209"/>
      <c r="E32" s="209"/>
      <c r="F32" s="209"/>
      <c r="G32" s="209"/>
      <c r="H32" s="209"/>
      <c r="I32" s="209"/>
      <c r="J32" s="209"/>
      <c r="K32" s="209"/>
      <c r="L32" s="209"/>
      <c r="M32" s="209"/>
      <c r="N32" s="209"/>
      <c r="O32" s="209"/>
      <c r="P32" s="209"/>
      <c r="Q32" s="209"/>
      <c r="R32" s="209"/>
      <c r="S32" s="209"/>
      <c r="T32" s="209"/>
      <c r="U32" s="209"/>
    </row>
    <row r="33" spans="1:21" x14ac:dyDescent="0.25">
      <c r="A33" s="209"/>
      <c r="B33" s="209"/>
      <c r="C33" s="209"/>
      <c r="D33" s="209"/>
      <c r="E33" s="209"/>
      <c r="F33" s="209"/>
      <c r="G33" s="209"/>
      <c r="H33" s="209"/>
      <c r="I33" s="209"/>
      <c r="J33" s="209"/>
      <c r="K33" s="209"/>
      <c r="L33" s="209"/>
      <c r="M33" s="209"/>
      <c r="N33" s="209"/>
      <c r="O33" s="209"/>
      <c r="P33" s="209"/>
      <c r="Q33" s="209"/>
      <c r="R33" s="209"/>
      <c r="S33" s="209"/>
      <c r="T33" s="209"/>
      <c r="U33" s="209"/>
    </row>
    <row r="34" spans="1:21" x14ac:dyDescent="0.25">
      <c r="A34" s="209"/>
      <c r="B34" s="209"/>
      <c r="C34" s="209"/>
      <c r="D34" s="209"/>
      <c r="E34" s="209"/>
      <c r="F34" s="209"/>
      <c r="G34" s="209"/>
      <c r="H34" s="209"/>
      <c r="I34" s="209"/>
      <c r="J34" s="209"/>
      <c r="K34" s="209"/>
      <c r="L34" s="209"/>
      <c r="M34" s="209"/>
      <c r="N34" s="209"/>
      <c r="O34" s="209"/>
      <c r="P34" s="209"/>
      <c r="Q34" s="209"/>
      <c r="R34" s="209"/>
      <c r="S34" s="209"/>
      <c r="T34" s="209"/>
      <c r="U34" s="209"/>
    </row>
    <row r="35" spans="1:21" x14ac:dyDescent="0.25">
      <c r="A35" s="209"/>
      <c r="B35" s="209"/>
      <c r="C35" s="209"/>
      <c r="D35" s="209"/>
      <c r="E35" s="209"/>
      <c r="F35" s="209"/>
      <c r="G35" s="209"/>
      <c r="H35" s="209"/>
      <c r="I35" s="209"/>
      <c r="J35" s="209"/>
      <c r="K35" s="209"/>
      <c r="L35" s="209"/>
      <c r="M35" s="209"/>
      <c r="N35" s="209"/>
      <c r="O35" s="209"/>
      <c r="P35" s="209"/>
      <c r="Q35" s="209"/>
      <c r="R35" s="209"/>
      <c r="S35" s="209"/>
      <c r="T35" s="209"/>
      <c r="U35" s="209"/>
    </row>
    <row r="36" spans="1:21" x14ac:dyDescent="0.25">
      <c r="A36" s="209"/>
      <c r="B36" s="209"/>
      <c r="C36" s="209"/>
      <c r="D36" s="209"/>
      <c r="E36" s="209"/>
      <c r="F36" s="209"/>
      <c r="G36" s="209"/>
      <c r="H36" s="209"/>
      <c r="I36" s="209"/>
      <c r="J36" s="209"/>
      <c r="K36" s="209"/>
      <c r="L36" s="209"/>
      <c r="M36" s="209"/>
      <c r="N36" s="209"/>
      <c r="O36" s="209"/>
      <c r="P36" s="209"/>
      <c r="Q36" s="209"/>
      <c r="R36" s="209"/>
      <c r="S36" s="209"/>
      <c r="T36" s="209"/>
      <c r="U36" s="209"/>
    </row>
    <row r="37" spans="1:21" x14ac:dyDescent="0.25">
      <c r="A37" s="209"/>
      <c r="B37" s="209"/>
      <c r="C37" s="209"/>
      <c r="D37" s="209"/>
      <c r="E37" s="209"/>
      <c r="F37" s="209"/>
      <c r="G37" s="209"/>
      <c r="H37" s="209"/>
      <c r="I37" s="209"/>
      <c r="J37" s="209"/>
      <c r="K37" s="209"/>
      <c r="L37" s="209"/>
      <c r="M37" s="209"/>
      <c r="N37" s="209"/>
      <c r="O37" s="209"/>
      <c r="P37" s="209"/>
      <c r="Q37" s="209"/>
      <c r="R37" s="209"/>
      <c r="S37" s="209"/>
      <c r="T37" s="209"/>
      <c r="U37" s="209"/>
    </row>
    <row r="38" spans="1:21" x14ac:dyDescent="0.25">
      <c r="A38" s="209"/>
      <c r="B38" s="209"/>
      <c r="C38" s="209"/>
      <c r="D38" s="209"/>
      <c r="E38" s="209"/>
      <c r="F38" s="209"/>
      <c r="G38" s="209"/>
      <c r="H38" s="209"/>
      <c r="I38" s="209"/>
      <c r="J38" s="209"/>
      <c r="K38" s="209"/>
      <c r="L38" s="209"/>
      <c r="M38" s="209"/>
      <c r="N38" s="209"/>
      <c r="O38" s="209"/>
      <c r="P38" s="209"/>
      <c r="Q38" s="209"/>
      <c r="R38" s="209"/>
      <c r="S38" s="209"/>
      <c r="T38" s="209"/>
      <c r="U38" s="209"/>
    </row>
    <row r="39" spans="1:21" x14ac:dyDescent="0.25">
      <c r="A39" s="209"/>
      <c r="B39" s="209"/>
      <c r="C39" s="209"/>
      <c r="D39" s="209"/>
      <c r="E39" s="209"/>
      <c r="F39" s="209"/>
      <c r="G39" s="209"/>
      <c r="H39" s="209"/>
      <c r="I39" s="209"/>
      <c r="J39" s="209"/>
      <c r="K39" s="209"/>
      <c r="L39" s="209"/>
      <c r="M39" s="209"/>
      <c r="N39" s="209"/>
      <c r="O39" s="209"/>
      <c r="P39" s="209"/>
      <c r="Q39" s="209"/>
      <c r="R39" s="209"/>
      <c r="S39" s="209"/>
      <c r="T39" s="209"/>
      <c r="U39" s="209"/>
    </row>
    <row r="40" spans="1:21" x14ac:dyDescent="0.25">
      <c r="A40" s="209"/>
      <c r="B40" s="209"/>
      <c r="C40" s="209"/>
      <c r="D40" s="209"/>
      <c r="E40" s="209"/>
      <c r="F40" s="209"/>
      <c r="G40" s="209"/>
      <c r="H40" s="209"/>
      <c r="I40" s="209"/>
      <c r="J40" s="209"/>
      <c r="K40" s="209"/>
      <c r="L40" s="209"/>
      <c r="M40" s="209"/>
      <c r="N40" s="209"/>
      <c r="O40" s="209"/>
      <c r="P40" s="209"/>
      <c r="Q40" s="209"/>
      <c r="R40" s="209"/>
      <c r="S40" s="209"/>
      <c r="T40" s="209"/>
      <c r="U40" s="209"/>
    </row>
    <row r="41" spans="1:21" x14ac:dyDescent="0.25">
      <c r="A41" s="209"/>
      <c r="B41" s="209"/>
      <c r="C41" s="209"/>
      <c r="D41" s="209"/>
      <c r="E41" s="209"/>
      <c r="F41" s="209"/>
      <c r="G41" s="209"/>
      <c r="H41" s="209"/>
      <c r="I41" s="209"/>
      <c r="J41" s="209"/>
      <c r="K41" s="209"/>
      <c r="L41" s="209"/>
      <c r="M41" s="209"/>
      <c r="N41" s="209"/>
      <c r="O41" s="209"/>
      <c r="P41" s="209"/>
      <c r="Q41" s="209"/>
      <c r="R41" s="209"/>
      <c r="S41" s="209"/>
      <c r="T41" s="209"/>
      <c r="U41" s="209"/>
    </row>
    <row r="42" spans="1:21" x14ac:dyDescent="0.25">
      <c r="A42" s="209"/>
      <c r="B42" s="209"/>
      <c r="C42" s="209"/>
      <c r="D42" s="209"/>
      <c r="E42" s="209"/>
      <c r="F42" s="209"/>
      <c r="G42" s="209"/>
      <c r="H42" s="209"/>
      <c r="I42" s="209"/>
      <c r="J42" s="209"/>
      <c r="K42" s="209"/>
      <c r="L42" s="209"/>
      <c r="M42" s="209"/>
      <c r="N42" s="209"/>
      <c r="O42" s="209"/>
      <c r="P42" s="209"/>
      <c r="Q42" s="209"/>
      <c r="R42" s="209"/>
      <c r="S42" s="209"/>
      <c r="T42" s="209"/>
      <c r="U42" s="209"/>
    </row>
    <row r="43" spans="1:21" x14ac:dyDescent="0.25">
      <c r="A43" s="209"/>
      <c r="B43" s="209"/>
      <c r="C43" s="209"/>
      <c r="D43" s="209"/>
      <c r="E43" s="209"/>
      <c r="F43" s="209"/>
      <c r="G43" s="209"/>
      <c r="H43" s="209"/>
      <c r="I43" s="209"/>
      <c r="J43" s="209"/>
      <c r="K43" s="209"/>
      <c r="L43" s="209"/>
      <c r="M43" s="209"/>
      <c r="N43" s="209"/>
      <c r="O43" s="209"/>
      <c r="P43" s="209"/>
      <c r="Q43" s="209"/>
      <c r="R43" s="209"/>
      <c r="S43" s="209"/>
      <c r="T43" s="209"/>
      <c r="U43" s="209"/>
    </row>
    <row r="44" spans="1:21" x14ac:dyDescent="0.25">
      <c r="A44" s="209"/>
      <c r="B44" s="209"/>
      <c r="C44" s="209"/>
      <c r="D44" s="209"/>
      <c r="E44" s="209"/>
      <c r="F44" s="209"/>
      <c r="G44" s="209"/>
      <c r="H44" s="209"/>
      <c r="I44" s="209"/>
      <c r="J44" s="209"/>
      <c r="K44" s="209"/>
      <c r="L44" s="209"/>
      <c r="M44" s="209"/>
      <c r="N44" s="209"/>
      <c r="O44" s="209"/>
      <c r="P44" s="209"/>
      <c r="Q44" s="209"/>
      <c r="R44" s="209"/>
      <c r="S44" s="209"/>
      <c r="T44" s="209"/>
      <c r="U44" s="209"/>
    </row>
    <row r="45" spans="1:21" x14ac:dyDescent="0.25">
      <c r="A45" s="209"/>
      <c r="B45" s="209"/>
      <c r="C45" s="209"/>
      <c r="D45" s="209"/>
      <c r="E45" s="209"/>
      <c r="F45" s="209"/>
      <c r="G45" s="209"/>
      <c r="H45" s="209"/>
      <c r="I45" s="209"/>
      <c r="J45" s="209"/>
      <c r="K45" s="209"/>
      <c r="L45" s="209"/>
      <c r="M45" s="209"/>
      <c r="N45" s="209"/>
      <c r="O45" s="209"/>
      <c r="P45" s="209"/>
      <c r="Q45" s="209"/>
      <c r="R45" s="209"/>
      <c r="S45" s="209"/>
      <c r="T45" s="209"/>
      <c r="U45" s="209"/>
    </row>
    <row r="46" spans="1:21" x14ac:dyDescent="0.25">
      <c r="A46" s="209"/>
      <c r="B46" s="209"/>
      <c r="C46" s="209"/>
      <c r="D46" s="209"/>
      <c r="E46" s="209"/>
      <c r="F46" s="209"/>
      <c r="G46" s="209"/>
      <c r="H46" s="209"/>
      <c r="I46" s="209"/>
      <c r="J46" s="209"/>
      <c r="K46" s="209"/>
      <c r="L46" s="209"/>
      <c r="M46" s="209"/>
      <c r="N46" s="209"/>
      <c r="O46" s="209"/>
      <c r="P46" s="209"/>
      <c r="Q46" s="209"/>
      <c r="R46" s="209"/>
      <c r="S46" s="209"/>
      <c r="T46" s="209"/>
      <c r="U46" s="209"/>
    </row>
    <row r="47" spans="1:21" x14ac:dyDescent="0.25">
      <c r="A47" s="209"/>
      <c r="B47" s="209"/>
      <c r="C47" s="209"/>
      <c r="D47" s="209"/>
      <c r="E47" s="209"/>
      <c r="F47" s="209"/>
      <c r="G47" s="209"/>
      <c r="H47" s="209"/>
      <c r="I47" s="209"/>
      <c r="J47" s="209"/>
      <c r="K47" s="209"/>
      <c r="L47" s="209"/>
      <c r="M47" s="209"/>
      <c r="N47" s="209"/>
      <c r="O47" s="209"/>
      <c r="P47" s="209"/>
      <c r="Q47" s="209"/>
      <c r="R47" s="209"/>
      <c r="S47" s="209"/>
      <c r="T47" s="209"/>
      <c r="U47" s="209"/>
    </row>
    <row r="48" spans="1:21" x14ac:dyDescent="0.25">
      <c r="A48" s="209"/>
      <c r="B48" s="209"/>
      <c r="C48" s="209"/>
      <c r="D48" s="209"/>
      <c r="E48" s="209"/>
      <c r="F48" s="209"/>
      <c r="G48" s="209"/>
      <c r="H48" s="209"/>
      <c r="I48" s="209"/>
      <c r="J48" s="209"/>
      <c r="K48" s="209"/>
      <c r="L48" s="209"/>
      <c r="M48" s="209"/>
      <c r="N48" s="209"/>
      <c r="O48" s="209"/>
      <c r="P48" s="209"/>
      <c r="Q48" s="209"/>
      <c r="R48" s="209"/>
      <c r="S48" s="209"/>
      <c r="T48" s="209"/>
      <c r="U48" s="209"/>
    </row>
    <row r="49" spans="1:21" x14ac:dyDescent="0.25">
      <c r="A49" s="209"/>
      <c r="B49" s="209"/>
      <c r="C49" s="209"/>
      <c r="D49" s="209"/>
      <c r="E49" s="209"/>
      <c r="F49" s="209"/>
      <c r="G49" s="209"/>
      <c r="H49" s="209"/>
      <c r="I49" s="209"/>
      <c r="J49" s="209"/>
      <c r="K49" s="209"/>
      <c r="L49" s="209"/>
      <c r="M49" s="209"/>
      <c r="N49" s="209"/>
      <c r="O49" s="209"/>
      <c r="P49" s="209"/>
      <c r="Q49" s="209"/>
      <c r="R49" s="209"/>
      <c r="S49" s="209"/>
      <c r="T49" s="209"/>
      <c r="U49" s="209"/>
    </row>
    <row r="50" spans="1:21" x14ac:dyDescent="0.25">
      <c r="A50" s="209"/>
      <c r="B50" s="209"/>
      <c r="C50" s="209"/>
      <c r="D50" s="209"/>
      <c r="E50" s="209"/>
      <c r="F50" s="209"/>
      <c r="G50" s="209"/>
      <c r="H50" s="209"/>
      <c r="I50" s="209"/>
      <c r="J50" s="209"/>
      <c r="K50" s="209"/>
      <c r="L50" s="209"/>
      <c r="M50" s="209"/>
      <c r="N50" s="209"/>
      <c r="O50" s="209"/>
      <c r="P50" s="209"/>
      <c r="Q50" s="209"/>
      <c r="R50" s="209"/>
      <c r="S50" s="209"/>
      <c r="T50" s="209"/>
      <c r="U50" s="209"/>
    </row>
    <row r="51" spans="1:21" x14ac:dyDescent="0.25">
      <c r="A51" s="209"/>
      <c r="B51" s="209"/>
      <c r="C51" s="209"/>
      <c r="D51" s="209"/>
      <c r="E51" s="209"/>
      <c r="F51" s="209"/>
      <c r="G51" s="209"/>
      <c r="H51" s="209"/>
      <c r="I51" s="209"/>
      <c r="J51" s="209"/>
      <c r="K51" s="209"/>
      <c r="L51" s="209"/>
      <c r="M51" s="209"/>
      <c r="N51" s="209"/>
      <c r="O51" s="209"/>
      <c r="P51" s="209"/>
      <c r="Q51" s="209"/>
      <c r="R51" s="209"/>
      <c r="S51" s="209"/>
      <c r="T51" s="209"/>
      <c r="U51" s="209"/>
    </row>
    <row r="52" spans="1:21" x14ac:dyDescent="0.25">
      <c r="A52" s="209"/>
      <c r="B52" s="209"/>
      <c r="C52" s="209"/>
      <c r="D52" s="209"/>
      <c r="E52" s="209"/>
      <c r="F52" s="209"/>
      <c r="G52" s="209"/>
      <c r="H52" s="209"/>
      <c r="I52" s="209"/>
      <c r="J52" s="209"/>
      <c r="K52" s="209"/>
      <c r="L52" s="209"/>
      <c r="M52" s="209"/>
      <c r="N52" s="209"/>
      <c r="O52" s="209"/>
      <c r="P52" s="209"/>
      <c r="Q52" s="209"/>
      <c r="R52" s="209"/>
      <c r="S52" s="209"/>
      <c r="T52" s="209"/>
      <c r="U52" s="209"/>
    </row>
    <row r="53" spans="1:21" x14ac:dyDescent="0.25">
      <c r="A53" s="209"/>
      <c r="B53" s="209"/>
      <c r="C53" s="209"/>
      <c r="D53" s="209"/>
      <c r="E53" s="209"/>
      <c r="F53" s="209"/>
      <c r="G53" s="209"/>
      <c r="H53" s="209"/>
      <c r="I53" s="209"/>
      <c r="J53" s="209"/>
      <c r="K53" s="209"/>
      <c r="L53" s="209"/>
      <c r="M53" s="209"/>
      <c r="N53" s="209"/>
      <c r="O53" s="209"/>
      <c r="P53" s="209"/>
      <c r="Q53" s="209"/>
      <c r="R53" s="209"/>
      <c r="S53" s="209"/>
      <c r="T53" s="209"/>
      <c r="U53" s="209"/>
    </row>
    <row r="54" spans="1:21" x14ac:dyDescent="0.25">
      <c r="A54" s="209"/>
      <c r="B54" s="209"/>
      <c r="C54" s="209"/>
      <c r="D54" s="209"/>
      <c r="E54" s="209"/>
      <c r="F54" s="209"/>
      <c r="G54" s="209"/>
      <c r="H54" s="209"/>
      <c r="I54" s="209"/>
      <c r="J54" s="209"/>
      <c r="K54" s="209"/>
      <c r="L54" s="209"/>
      <c r="M54" s="209"/>
      <c r="N54" s="209"/>
      <c r="O54" s="209"/>
      <c r="P54" s="209"/>
      <c r="Q54" s="209"/>
      <c r="R54" s="209"/>
      <c r="S54" s="209"/>
      <c r="T54" s="209"/>
      <c r="U54" s="209"/>
    </row>
    <row r="55" spans="1:21" x14ac:dyDescent="0.25">
      <c r="A55" s="209"/>
      <c r="B55" s="209"/>
      <c r="C55" s="209"/>
      <c r="D55" s="209"/>
      <c r="E55" s="209"/>
      <c r="F55" s="209"/>
      <c r="G55" s="209"/>
      <c r="H55" s="209"/>
      <c r="I55" s="209"/>
      <c r="J55" s="209"/>
      <c r="K55" s="209"/>
      <c r="L55" s="209"/>
      <c r="M55" s="209"/>
      <c r="N55" s="209"/>
      <c r="O55" s="209"/>
      <c r="P55" s="209"/>
      <c r="Q55" s="209"/>
      <c r="R55" s="209"/>
      <c r="S55" s="209"/>
      <c r="T55" s="209"/>
      <c r="U55" s="209"/>
    </row>
    <row r="56" spans="1:21" x14ac:dyDescent="0.25">
      <c r="A56" s="209"/>
      <c r="B56" s="209"/>
      <c r="C56" s="209"/>
      <c r="D56" s="209"/>
      <c r="E56" s="209"/>
      <c r="F56" s="209"/>
      <c r="G56" s="209"/>
      <c r="H56" s="209"/>
      <c r="I56" s="209"/>
      <c r="J56" s="209"/>
      <c r="K56" s="209"/>
      <c r="L56" s="209"/>
      <c r="M56" s="209"/>
      <c r="N56" s="209"/>
      <c r="O56" s="209"/>
      <c r="P56" s="209"/>
      <c r="Q56" s="209"/>
      <c r="R56" s="209"/>
      <c r="S56" s="209"/>
      <c r="T56" s="209"/>
      <c r="U56" s="209"/>
    </row>
    <row r="57" spans="1:21" x14ac:dyDescent="0.25">
      <c r="A57" s="209"/>
      <c r="B57" s="209"/>
      <c r="C57" s="209"/>
      <c r="D57" s="209"/>
      <c r="E57" s="209"/>
      <c r="F57" s="209"/>
      <c r="G57" s="209"/>
      <c r="H57" s="209"/>
      <c r="I57" s="209"/>
      <c r="J57" s="209"/>
      <c r="K57" s="209"/>
      <c r="L57" s="209"/>
      <c r="M57" s="209"/>
      <c r="N57" s="209"/>
      <c r="O57" s="209"/>
      <c r="P57" s="209"/>
      <c r="Q57" s="209"/>
      <c r="R57" s="209"/>
      <c r="S57" s="209"/>
      <c r="T57" s="209"/>
      <c r="U57" s="209"/>
    </row>
    <row r="58" spans="1:21" x14ac:dyDescent="0.25">
      <c r="A58" s="209"/>
      <c r="B58" s="209"/>
      <c r="C58" s="209"/>
      <c r="D58" s="209"/>
      <c r="E58" s="209"/>
      <c r="F58" s="209"/>
      <c r="G58" s="209"/>
      <c r="H58" s="209"/>
      <c r="I58" s="209"/>
      <c r="J58" s="209"/>
      <c r="K58" s="209"/>
      <c r="L58" s="209"/>
      <c r="M58" s="209"/>
      <c r="N58" s="209"/>
      <c r="O58" s="209"/>
      <c r="P58" s="209"/>
      <c r="Q58" s="209"/>
      <c r="R58" s="209"/>
      <c r="S58" s="209"/>
      <c r="T58" s="209"/>
      <c r="U58" s="209"/>
    </row>
    <row r="59" spans="1:21" x14ac:dyDescent="0.25">
      <c r="A59" s="209"/>
      <c r="B59" s="209"/>
      <c r="C59" s="209"/>
      <c r="D59" s="209"/>
      <c r="E59" s="209"/>
      <c r="F59" s="209"/>
      <c r="G59" s="209"/>
      <c r="H59" s="209"/>
      <c r="I59" s="209"/>
      <c r="J59" s="209"/>
      <c r="K59" s="209"/>
      <c r="L59" s="209"/>
      <c r="M59" s="209"/>
      <c r="N59" s="209"/>
      <c r="O59" s="209"/>
      <c r="P59" s="209"/>
      <c r="Q59" s="209"/>
      <c r="R59" s="209"/>
      <c r="S59" s="209"/>
      <c r="T59" s="209"/>
      <c r="U59" s="209"/>
    </row>
    <row r="60" spans="1:21" x14ac:dyDescent="0.25">
      <c r="A60" s="209"/>
      <c r="B60" s="209"/>
      <c r="C60" s="209"/>
      <c r="D60" s="209"/>
      <c r="E60" s="209"/>
      <c r="F60" s="209"/>
      <c r="G60" s="209"/>
      <c r="H60" s="209"/>
      <c r="I60" s="209"/>
      <c r="J60" s="209"/>
      <c r="K60" s="209"/>
      <c r="L60" s="209"/>
      <c r="M60" s="209"/>
      <c r="N60" s="209"/>
      <c r="O60" s="209"/>
      <c r="P60" s="209"/>
      <c r="Q60" s="209"/>
      <c r="R60" s="209"/>
      <c r="S60" s="209"/>
      <c r="T60" s="209"/>
      <c r="U60" s="209"/>
    </row>
    <row r="61" spans="1:21" x14ac:dyDescent="0.25">
      <c r="A61" s="209"/>
      <c r="B61" s="209"/>
      <c r="C61" s="209"/>
      <c r="D61" s="209"/>
      <c r="E61" s="209"/>
      <c r="F61" s="209"/>
      <c r="G61" s="209"/>
      <c r="H61" s="209"/>
      <c r="I61" s="209"/>
      <c r="J61" s="209"/>
      <c r="K61" s="209"/>
      <c r="L61" s="209"/>
      <c r="M61" s="209"/>
      <c r="N61" s="209"/>
      <c r="O61" s="209"/>
      <c r="P61" s="209"/>
      <c r="Q61" s="209"/>
      <c r="R61" s="209"/>
      <c r="S61" s="209"/>
      <c r="T61" s="209"/>
      <c r="U61" s="209"/>
    </row>
    <row r="62" spans="1:21" x14ac:dyDescent="0.25">
      <c r="A62" s="209"/>
      <c r="B62" s="209"/>
      <c r="C62" s="209"/>
      <c r="D62" s="209"/>
      <c r="E62" s="209"/>
      <c r="F62" s="209"/>
      <c r="G62" s="209"/>
      <c r="H62" s="209"/>
      <c r="I62" s="209"/>
      <c r="J62" s="209"/>
      <c r="K62" s="209"/>
      <c r="L62" s="209"/>
      <c r="M62" s="209"/>
      <c r="N62" s="209"/>
      <c r="O62" s="209"/>
      <c r="P62" s="209"/>
      <c r="Q62" s="209"/>
      <c r="R62" s="209"/>
      <c r="S62" s="209"/>
      <c r="T62" s="209"/>
      <c r="U62" s="209"/>
    </row>
    <row r="63" spans="1:21" x14ac:dyDescent="0.25">
      <c r="A63" s="209"/>
      <c r="B63" s="209"/>
      <c r="C63" s="209"/>
      <c r="D63" s="209"/>
      <c r="E63" s="209"/>
      <c r="F63" s="209"/>
      <c r="G63" s="209"/>
      <c r="H63" s="209"/>
      <c r="I63" s="209"/>
      <c r="J63" s="209"/>
      <c r="K63" s="209"/>
      <c r="L63" s="209"/>
      <c r="M63" s="209"/>
      <c r="N63" s="209"/>
      <c r="O63" s="209"/>
      <c r="P63" s="209"/>
      <c r="Q63" s="209"/>
      <c r="R63" s="209"/>
      <c r="S63" s="209"/>
      <c r="T63" s="209"/>
      <c r="U63" s="209"/>
    </row>
    <row r="64" spans="1:21" x14ac:dyDescent="0.25">
      <c r="A64" s="209"/>
      <c r="B64" s="209"/>
      <c r="C64" s="209"/>
      <c r="D64" s="209"/>
      <c r="E64" s="209"/>
      <c r="F64" s="209"/>
      <c r="G64" s="209"/>
      <c r="H64" s="209"/>
      <c r="I64" s="209"/>
      <c r="J64" s="209"/>
      <c r="K64" s="209"/>
      <c r="L64" s="209"/>
      <c r="M64" s="209"/>
      <c r="N64" s="209"/>
      <c r="O64" s="209"/>
      <c r="P64" s="209"/>
      <c r="Q64" s="209"/>
      <c r="R64" s="209"/>
      <c r="S64" s="209"/>
      <c r="T64" s="209"/>
      <c r="U64" s="209"/>
    </row>
    <row r="65" spans="1:21" x14ac:dyDescent="0.25">
      <c r="A65" s="209"/>
      <c r="B65" s="209"/>
      <c r="C65" s="209"/>
      <c r="D65" s="209"/>
      <c r="E65" s="209"/>
      <c r="F65" s="209"/>
      <c r="G65" s="209"/>
      <c r="H65" s="209"/>
      <c r="I65" s="209"/>
      <c r="J65" s="209"/>
      <c r="K65" s="209"/>
      <c r="L65" s="209"/>
      <c r="M65" s="209"/>
      <c r="N65" s="209"/>
      <c r="O65" s="209"/>
      <c r="P65" s="209"/>
      <c r="Q65" s="209"/>
      <c r="R65" s="209"/>
      <c r="S65" s="209"/>
      <c r="T65" s="209"/>
      <c r="U65" s="209"/>
    </row>
    <row r="66" spans="1:21" x14ac:dyDescent="0.25">
      <c r="A66" s="209"/>
      <c r="B66" s="209"/>
      <c r="C66" s="209"/>
      <c r="D66" s="209"/>
      <c r="E66" s="209"/>
      <c r="F66" s="209"/>
      <c r="G66" s="209"/>
      <c r="H66" s="209"/>
      <c r="I66" s="209"/>
      <c r="J66" s="209"/>
      <c r="K66" s="209"/>
      <c r="L66" s="209"/>
      <c r="M66" s="209"/>
      <c r="N66" s="209"/>
      <c r="O66" s="209"/>
      <c r="P66" s="209"/>
      <c r="Q66" s="209"/>
      <c r="R66" s="209"/>
      <c r="S66" s="209"/>
      <c r="T66" s="209"/>
      <c r="U66" s="209"/>
    </row>
    <row r="67" spans="1:21" x14ac:dyDescent="0.25">
      <c r="A67" s="209"/>
      <c r="B67" s="209"/>
      <c r="C67" s="209"/>
      <c r="D67" s="209"/>
      <c r="E67" s="209"/>
      <c r="F67" s="209"/>
      <c r="G67" s="209"/>
      <c r="H67" s="209"/>
      <c r="I67" s="209"/>
      <c r="J67" s="209"/>
      <c r="K67" s="209"/>
      <c r="L67" s="209"/>
      <c r="M67" s="209"/>
      <c r="N67" s="209"/>
      <c r="O67" s="209"/>
      <c r="P67" s="209"/>
      <c r="Q67" s="209"/>
      <c r="R67" s="209"/>
      <c r="S67" s="209"/>
      <c r="T67" s="209"/>
      <c r="U67" s="209"/>
    </row>
    <row r="68" spans="1:21" x14ac:dyDescent="0.25">
      <c r="A68" s="209"/>
      <c r="B68" s="209"/>
      <c r="C68" s="209"/>
      <c r="D68" s="209"/>
      <c r="E68" s="209"/>
      <c r="F68" s="209"/>
      <c r="G68" s="209"/>
      <c r="H68" s="209"/>
      <c r="I68" s="209"/>
      <c r="J68" s="209"/>
      <c r="K68" s="209"/>
      <c r="L68" s="209"/>
      <c r="M68" s="209"/>
      <c r="N68" s="209"/>
      <c r="O68" s="209"/>
      <c r="P68" s="209"/>
      <c r="Q68" s="209"/>
      <c r="R68" s="209"/>
      <c r="S68" s="209"/>
      <c r="T68" s="209"/>
      <c r="U68" s="209"/>
    </row>
    <row r="69" spans="1:21" x14ac:dyDescent="0.25">
      <c r="A69" s="209"/>
      <c r="B69" s="209"/>
      <c r="C69" s="209"/>
      <c r="D69" s="209"/>
      <c r="E69" s="209"/>
      <c r="F69" s="209"/>
      <c r="G69" s="209"/>
      <c r="H69" s="209"/>
      <c r="I69" s="209"/>
      <c r="J69" s="209"/>
      <c r="K69" s="209"/>
      <c r="L69" s="209"/>
      <c r="M69" s="209"/>
      <c r="N69" s="209"/>
      <c r="O69" s="209"/>
      <c r="P69" s="209"/>
      <c r="Q69" s="209"/>
      <c r="R69" s="209"/>
      <c r="S69" s="209"/>
      <c r="T69" s="209"/>
      <c r="U69" s="209"/>
    </row>
    <row r="70" spans="1:21" x14ac:dyDescent="0.25">
      <c r="A70" s="209"/>
      <c r="B70" s="209"/>
      <c r="C70" s="209"/>
      <c r="D70" s="209"/>
      <c r="E70" s="209"/>
      <c r="F70" s="209"/>
      <c r="G70" s="209"/>
      <c r="H70" s="209"/>
      <c r="I70" s="209"/>
      <c r="J70" s="209"/>
      <c r="K70" s="209"/>
      <c r="L70" s="209"/>
      <c r="M70" s="209"/>
      <c r="N70" s="209"/>
      <c r="O70" s="209"/>
      <c r="P70" s="209"/>
      <c r="Q70" s="209"/>
      <c r="R70" s="209"/>
      <c r="S70" s="209"/>
      <c r="T70" s="209"/>
      <c r="U70" s="209"/>
    </row>
    <row r="71" spans="1:21" x14ac:dyDescent="0.25">
      <c r="A71" s="209"/>
      <c r="B71" s="209"/>
      <c r="C71" s="209"/>
      <c r="D71" s="209"/>
      <c r="E71" s="209"/>
      <c r="F71" s="209"/>
      <c r="G71" s="209"/>
      <c r="H71" s="209"/>
      <c r="I71" s="209"/>
      <c r="J71" s="209"/>
      <c r="K71" s="209"/>
      <c r="L71" s="209"/>
      <c r="M71" s="209"/>
      <c r="N71" s="209"/>
      <c r="O71" s="209"/>
      <c r="P71" s="209"/>
      <c r="Q71" s="209"/>
      <c r="R71" s="209"/>
      <c r="S71" s="209"/>
      <c r="T71" s="209"/>
      <c r="U71" s="209"/>
    </row>
    <row r="72" spans="1:21" x14ac:dyDescent="0.25">
      <c r="A72" s="209"/>
      <c r="B72" s="209"/>
      <c r="C72" s="209"/>
      <c r="D72" s="209"/>
      <c r="E72" s="209"/>
      <c r="F72" s="209"/>
      <c r="G72" s="209"/>
      <c r="H72" s="209"/>
      <c r="I72" s="209"/>
      <c r="J72" s="209"/>
      <c r="K72" s="209"/>
      <c r="L72" s="209"/>
      <c r="M72" s="209"/>
      <c r="N72" s="209"/>
      <c r="O72" s="209"/>
      <c r="P72" s="209"/>
      <c r="Q72" s="209"/>
      <c r="R72" s="209"/>
      <c r="S72" s="209"/>
      <c r="T72" s="209"/>
      <c r="U72" s="209"/>
    </row>
    <row r="73" spans="1:21" x14ac:dyDescent="0.25">
      <c r="A73" s="209"/>
      <c r="B73" s="209"/>
      <c r="C73" s="209"/>
      <c r="D73" s="209"/>
      <c r="E73" s="209"/>
      <c r="F73" s="209"/>
      <c r="G73" s="209"/>
      <c r="H73" s="209"/>
      <c r="I73" s="209"/>
      <c r="J73" s="209"/>
      <c r="K73" s="209"/>
      <c r="L73" s="209"/>
      <c r="M73" s="209"/>
      <c r="N73" s="209"/>
      <c r="O73" s="209"/>
      <c r="P73" s="209"/>
      <c r="Q73" s="209"/>
      <c r="R73" s="209"/>
      <c r="S73" s="209"/>
      <c r="T73" s="209"/>
      <c r="U73" s="209"/>
    </row>
    <row r="74" spans="1:21" x14ac:dyDescent="0.25">
      <c r="A74" s="209"/>
      <c r="B74" s="209"/>
      <c r="C74" s="209"/>
      <c r="D74" s="209"/>
      <c r="E74" s="209"/>
      <c r="F74" s="209"/>
      <c r="G74" s="209"/>
      <c r="H74" s="209"/>
      <c r="I74" s="209"/>
      <c r="J74" s="209"/>
      <c r="K74" s="209"/>
      <c r="L74" s="209"/>
      <c r="M74" s="209"/>
      <c r="N74" s="209"/>
      <c r="O74" s="209"/>
      <c r="P74" s="209"/>
      <c r="Q74" s="209"/>
      <c r="R74" s="209"/>
      <c r="S74" s="209"/>
      <c r="T74" s="209"/>
      <c r="U74" s="209"/>
    </row>
    <row r="75" spans="1:21" x14ac:dyDescent="0.25">
      <c r="A75" s="209"/>
      <c r="B75" s="209"/>
      <c r="C75" s="209"/>
      <c r="D75" s="209"/>
      <c r="E75" s="209"/>
      <c r="F75" s="209"/>
      <c r="G75" s="209"/>
      <c r="H75" s="209"/>
      <c r="I75" s="209"/>
      <c r="J75" s="209"/>
      <c r="K75" s="209"/>
      <c r="L75" s="209"/>
      <c r="M75" s="209"/>
      <c r="N75" s="209"/>
      <c r="O75" s="209"/>
      <c r="P75" s="209"/>
      <c r="Q75" s="209"/>
      <c r="R75" s="209"/>
      <c r="S75" s="209"/>
      <c r="T75" s="209"/>
      <c r="U75" s="209"/>
    </row>
    <row r="76" spans="1:21" x14ac:dyDescent="0.25">
      <c r="A76" s="209"/>
      <c r="B76" s="209"/>
      <c r="C76" s="209"/>
      <c r="D76" s="209"/>
      <c r="E76" s="209"/>
      <c r="F76" s="209"/>
      <c r="G76" s="209"/>
      <c r="H76" s="209"/>
      <c r="I76" s="209"/>
      <c r="J76" s="209"/>
      <c r="K76" s="209"/>
      <c r="L76" s="209"/>
      <c r="M76" s="209"/>
      <c r="N76" s="209"/>
      <c r="O76" s="209"/>
      <c r="P76" s="209"/>
      <c r="Q76" s="209"/>
      <c r="R76" s="209"/>
      <c r="S76" s="209"/>
      <c r="T76" s="209"/>
      <c r="U76" s="209"/>
    </row>
    <row r="77" spans="1:21" x14ac:dyDescent="0.25">
      <c r="A77" s="209"/>
      <c r="B77" s="209"/>
      <c r="C77" s="209"/>
      <c r="D77" s="209"/>
      <c r="E77" s="209"/>
      <c r="F77" s="209"/>
      <c r="G77" s="209"/>
      <c r="H77" s="209"/>
      <c r="I77" s="209"/>
      <c r="J77" s="209"/>
      <c r="K77" s="209"/>
      <c r="L77" s="209"/>
      <c r="M77" s="209"/>
      <c r="N77" s="209"/>
      <c r="O77" s="209"/>
      <c r="P77" s="209"/>
      <c r="Q77" s="209"/>
      <c r="R77" s="209"/>
      <c r="S77" s="209"/>
      <c r="T77" s="209"/>
      <c r="U77" s="209"/>
    </row>
    <row r="78" spans="1:21" x14ac:dyDescent="0.25">
      <c r="A78" s="209"/>
      <c r="B78" s="209"/>
      <c r="C78" s="209"/>
      <c r="D78" s="209"/>
      <c r="E78" s="209"/>
      <c r="F78" s="209"/>
      <c r="G78" s="209"/>
      <c r="H78" s="209"/>
      <c r="I78" s="209"/>
      <c r="J78" s="209"/>
      <c r="K78" s="209"/>
      <c r="L78" s="209"/>
      <c r="M78" s="209"/>
      <c r="N78" s="209"/>
      <c r="O78" s="209"/>
      <c r="P78" s="209"/>
      <c r="Q78" s="209"/>
      <c r="R78" s="209"/>
      <c r="S78" s="209"/>
      <c r="T78" s="209"/>
      <c r="U78" s="209"/>
    </row>
    <row r="79" spans="1:21" x14ac:dyDescent="0.25">
      <c r="A79" s="209"/>
      <c r="B79" s="209"/>
      <c r="C79" s="209"/>
      <c r="D79" s="209"/>
      <c r="E79" s="209"/>
      <c r="F79" s="209"/>
      <c r="G79" s="209"/>
      <c r="H79" s="209"/>
      <c r="I79" s="209"/>
      <c r="J79" s="209"/>
      <c r="K79" s="209"/>
      <c r="L79" s="209"/>
      <c r="M79" s="209"/>
      <c r="N79" s="209"/>
      <c r="O79" s="209"/>
      <c r="P79" s="209"/>
      <c r="Q79" s="209"/>
      <c r="R79" s="209"/>
      <c r="S79" s="209"/>
      <c r="T79" s="209"/>
      <c r="U79" s="209"/>
    </row>
    <row r="80" spans="1:21" x14ac:dyDescent="0.25">
      <c r="A80" s="209"/>
      <c r="B80" s="209"/>
      <c r="C80" s="209"/>
      <c r="D80" s="209"/>
      <c r="E80" s="209"/>
      <c r="F80" s="209"/>
      <c r="G80" s="209"/>
      <c r="H80" s="209"/>
      <c r="I80" s="209"/>
      <c r="J80" s="209"/>
      <c r="K80" s="209"/>
      <c r="L80" s="209"/>
      <c r="M80" s="209"/>
      <c r="N80" s="209"/>
      <c r="O80" s="209"/>
      <c r="P80" s="209"/>
      <c r="Q80" s="209"/>
      <c r="R80" s="209"/>
      <c r="S80" s="209"/>
      <c r="T80" s="209"/>
      <c r="U80" s="209"/>
    </row>
    <row r="81" spans="1:21" x14ac:dyDescent="0.25">
      <c r="A81" s="209"/>
      <c r="B81" s="209"/>
      <c r="C81" s="209"/>
      <c r="D81" s="209"/>
      <c r="E81" s="209"/>
      <c r="F81" s="209"/>
      <c r="G81" s="209"/>
      <c r="H81" s="209"/>
      <c r="I81" s="209"/>
      <c r="J81" s="209"/>
      <c r="K81" s="209"/>
      <c r="L81" s="209"/>
      <c r="M81" s="209"/>
      <c r="N81" s="209"/>
      <c r="O81" s="209"/>
      <c r="P81" s="209"/>
      <c r="Q81" s="209"/>
      <c r="R81" s="209"/>
      <c r="S81" s="209"/>
      <c r="T81" s="209"/>
      <c r="U81" s="209"/>
    </row>
    <row r="82" spans="1:21" x14ac:dyDescent="0.25">
      <c r="A82" s="209"/>
      <c r="B82" s="209"/>
      <c r="C82" s="209"/>
      <c r="D82" s="209"/>
      <c r="E82" s="209"/>
      <c r="F82" s="209"/>
      <c r="G82" s="209"/>
      <c r="H82" s="209"/>
      <c r="I82" s="209"/>
      <c r="J82" s="209"/>
      <c r="K82" s="209"/>
      <c r="L82" s="209"/>
      <c r="M82" s="209"/>
      <c r="N82" s="209"/>
      <c r="O82" s="209"/>
      <c r="P82" s="209"/>
      <c r="Q82" s="209"/>
      <c r="R82" s="209"/>
      <c r="S82" s="209"/>
      <c r="T82" s="209"/>
      <c r="U82" s="209"/>
    </row>
    <row r="83" spans="1:21" x14ac:dyDescent="0.25">
      <c r="A83" s="209"/>
      <c r="B83" s="209"/>
      <c r="C83" s="209"/>
      <c r="D83" s="209"/>
      <c r="E83" s="209"/>
      <c r="F83" s="209"/>
      <c r="G83" s="209"/>
      <c r="H83" s="209"/>
      <c r="I83" s="209"/>
      <c r="J83" s="209"/>
      <c r="K83" s="209"/>
      <c r="L83" s="209"/>
      <c r="M83" s="209"/>
      <c r="N83" s="209"/>
      <c r="O83" s="209"/>
      <c r="P83" s="209"/>
      <c r="Q83" s="209"/>
      <c r="R83" s="209"/>
      <c r="S83" s="209"/>
      <c r="T83" s="209"/>
      <c r="U83" s="209"/>
    </row>
    <row r="84" spans="1:21" x14ac:dyDescent="0.25">
      <c r="A84" s="209"/>
      <c r="B84" s="209"/>
      <c r="C84" s="209"/>
      <c r="D84" s="209"/>
      <c r="E84" s="209"/>
      <c r="F84" s="209"/>
      <c r="G84" s="209"/>
      <c r="H84" s="209"/>
      <c r="I84" s="209"/>
      <c r="J84" s="209"/>
      <c r="K84" s="209"/>
      <c r="L84" s="209"/>
      <c r="M84" s="209"/>
      <c r="N84" s="209"/>
      <c r="O84" s="209"/>
      <c r="P84" s="209"/>
      <c r="Q84" s="209"/>
      <c r="R84" s="209"/>
      <c r="S84" s="209"/>
      <c r="T84" s="209"/>
      <c r="U84" s="209"/>
    </row>
    <row r="85" spans="1:21" x14ac:dyDescent="0.25">
      <c r="A85" s="209"/>
      <c r="B85" s="209"/>
      <c r="C85" s="209"/>
      <c r="D85" s="209"/>
      <c r="E85" s="209"/>
      <c r="F85" s="209"/>
      <c r="G85" s="209"/>
      <c r="H85" s="209"/>
      <c r="I85" s="209"/>
      <c r="J85" s="209"/>
      <c r="K85" s="209"/>
      <c r="L85" s="209"/>
      <c r="M85" s="209"/>
      <c r="N85" s="209"/>
      <c r="O85" s="209"/>
      <c r="P85" s="209"/>
      <c r="Q85" s="209"/>
      <c r="R85" s="209"/>
      <c r="S85" s="209"/>
      <c r="T85" s="209"/>
      <c r="U85" s="209"/>
    </row>
    <row r="86" spans="1:21" x14ac:dyDescent="0.25">
      <c r="A86" s="209"/>
      <c r="B86" s="209"/>
      <c r="C86" s="209"/>
      <c r="D86" s="209"/>
      <c r="E86" s="209"/>
      <c r="F86" s="209"/>
      <c r="G86" s="209"/>
      <c r="H86" s="209"/>
      <c r="I86" s="209"/>
      <c r="J86" s="209"/>
      <c r="K86" s="209"/>
      <c r="L86" s="209"/>
      <c r="M86" s="209"/>
      <c r="N86" s="209"/>
      <c r="O86" s="209"/>
      <c r="P86" s="209"/>
      <c r="Q86" s="209"/>
      <c r="R86" s="209"/>
      <c r="S86" s="209"/>
      <c r="T86" s="209"/>
      <c r="U86" s="209"/>
    </row>
    <row r="87" spans="1:21" x14ac:dyDescent="0.25">
      <c r="A87" s="209"/>
      <c r="B87" s="209"/>
      <c r="C87" s="209"/>
      <c r="D87" s="209"/>
      <c r="E87" s="209"/>
      <c r="F87" s="209"/>
      <c r="G87" s="209"/>
      <c r="H87" s="209"/>
      <c r="I87" s="209"/>
      <c r="J87" s="209"/>
      <c r="K87" s="209"/>
      <c r="L87" s="209"/>
      <c r="M87" s="209"/>
      <c r="N87" s="209"/>
      <c r="O87" s="209"/>
      <c r="P87" s="209"/>
      <c r="Q87" s="209"/>
      <c r="R87" s="209"/>
      <c r="S87" s="209"/>
      <c r="T87" s="209"/>
      <c r="U87" s="209"/>
    </row>
    <row r="88" spans="1:21" x14ac:dyDescent="0.25">
      <c r="A88" s="209"/>
      <c r="B88" s="209"/>
      <c r="C88" s="209"/>
      <c r="D88" s="209"/>
      <c r="E88" s="209"/>
      <c r="F88" s="209"/>
      <c r="G88" s="209"/>
      <c r="H88" s="209"/>
      <c r="I88" s="209"/>
      <c r="J88" s="209"/>
      <c r="K88" s="209"/>
      <c r="L88" s="209"/>
      <c r="M88" s="209"/>
      <c r="N88" s="209"/>
      <c r="O88" s="209"/>
      <c r="P88" s="209"/>
      <c r="Q88" s="209"/>
      <c r="R88" s="209"/>
      <c r="S88" s="209"/>
      <c r="T88" s="209"/>
      <c r="U88" s="209"/>
    </row>
    <row r="89" spans="1:21" x14ac:dyDescent="0.25">
      <c r="A89" s="209"/>
      <c r="B89" s="209"/>
      <c r="C89" s="209"/>
      <c r="D89" s="209"/>
      <c r="E89" s="209"/>
      <c r="F89" s="209"/>
      <c r="G89" s="209"/>
      <c r="H89" s="209"/>
      <c r="I89" s="209"/>
      <c r="J89" s="209"/>
      <c r="K89" s="209"/>
      <c r="L89" s="209"/>
      <c r="M89" s="209"/>
      <c r="N89" s="209"/>
      <c r="O89" s="209"/>
      <c r="P89" s="209"/>
      <c r="Q89" s="209"/>
      <c r="R89" s="209"/>
      <c r="S89" s="209"/>
      <c r="T89" s="209"/>
      <c r="U89" s="209"/>
    </row>
    <row r="90" spans="1:21" x14ac:dyDescent="0.25">
      <c r="A90" s="209"/>
      <c r="B90" s="209"/>
      <c r="C90" s="209"/>
      <c r="D90" s="209"/>
      <c r="E90" s="209"/>
      <c r="F90" s="209"/>
      <c r="G90" s="209"/>
      <c r="H90" s="209"/>
      <c r="I90" s="209"/>
      <c r="J90" s="209"/>
      <c r="K90" s="209"/>
      <c r="L90" s="209"/>
      <c r="M90" s="209"/>
      <c r="N90" s="209"/>
      <c r="O90" s="209"/>
      <c r="P90" s="209"/>
      <c r="Q90" s="209"/>
      <c r="R90" s="209"/>
      <c r="S90" s="209"/>
      <c r="T90" s="209"/>
      <c r="U90" s="209"/>
    </row>
    <row r="91" spans="1:21" x14ac:dyDescent="0.25">
      <c r="A91" s="209"/>
      <c r="B91" s="209"/>
      <c r="C91" s="209"/>
      <c r="D91" s="209"/>
      <c r="E91" s="209"/>
      <c r="F91" s="209"/>
      <c r="G91" s="209"/>
      <c r="H91" s="209"/>
      <c r="I91" s="209"/>
      <c r="J91" s="209"/>
      <c r="K91" s="209"/>
      <c r="L91" s="209"/>
      <c r="M91" s="209"/>
      <c r="N91" s="209"/>
      <c r="O91" s="209"/>
      <c r="P91" s="209"/>
      <c r="Q91" s="209"/>
      <c r="R91" s="209"/>
      <c r="S91" s="209"/>
      <c r="T91" s="209"/>
      <c r="U91" s="209"/>
    </row>
    <row r="92" spans="1:21" x14ac:dyDescent="0.25">
      <c r="A92" s="209"/>
      <c r="B92" s="209"/>
      <c r="C92" s="209"/>
      <c r="D92" s="209"/>
      <c r="E92" s="209"/>
      <c r="F92" s="209"/>
      <c r="G92" s="209"/>
      <c r="H92" s="209"/>
      <c r="I92" s="209"/>
      <c r="J92" s="209"/>
      <c r="K92" s="209"/>
      <c r="L92" s="209"/>
      <c r="M92" s="209"/>
      <c r="N92" s="209"/>
      <c r="O92" s="209"/>
      <c r="P92" s="209"/>
      <c r="Q92" s="209"/>
      <c r="R92" s="209"/>
      <c r="S92" s="209"/>
      <c r="T92" s="209"/>
      <c r="U92" s="209"/>
    </row>
    <row r="93" spans="1:21" x14ac:dyDescent="0.25">
      <c r="A93" s="209"/>
      <c r="B93" s="209"/>
      <c r="C93" s="209"/>
      <c r="D93" s="209"/>
      <c r="E93" s="209"/>
      <c r="F93" s="209"/>
      <c r="G93" s="209"/>
      <c r="H93" s="209"/>
      <c r="I93" s="209"/>
      <c r="J93" s="209"/>
      <c r="K93" s="209"/>
      <c r="L93" s="209"/>
      <c r="M93" s="209"/>
      <c r="N93" s="209"/>
      <c r="O93" s="209"/>
      <c r="P93" s="209"/>
      <c r="Q93" s="209"/>
      <c r="R93" s="209"/>
      <c r="S93" s="209"/>
      <c r="T93" s="209"/>
      <c r="U93" s="209"/>
    </row>
    <row r="94" spans="1:21" x14ac:dyDescent="0.25">
      <c r="A94" s="209"/>
      <c r="B94" s="209"/>
      <c r="C94" s="209"/>
      <c r="D94" s="209"/>
      <c r="E94" s="209"/>
      <c r="F94" s="209"/>
      <c r="G94" s="209"/>
      <c r="H94" s="209"/>
      <c r="I94" s="209"/>
      <c r="J94" s="209"/>
      <c r="K94" s="209"/>
      <c r="L94" s="209"/>
      <c r="M94" s="209"/>
      <c r="N94" s="209"/>
      <c r="O94" s="209"/>
      <c r="P94" s="209"/>
      <c r="Q94" s="209"/>
      <c r="R94" s="209"/>
      <c r="S94" s="209"/>
      <c r="T94" s="209"/>
      <c r="U94" s="209"/>
    </row>
    <row r="95" spans="1:21" x14ac:dyDescent="0.25">
      <c r="A95" s="209"/>
      <c r="B95" s="209"/>
      <c r="C95" s="209"/>
      <c r="D95" s="209"/>
      <c r="E95" s="209"/>
      <c r="F95" s="209"/>
      <c r="G95" s="209"/>
      <c r="H95" s="209"/>
      <c r="I95" s="209"/>
      <c r="J95" s="209"/>
      <c r="K95" s="209"/>
      <c r="L95" s="209"/>
      <c r="M95" s="209"/>
      <c r="N95" s="209"/>
      <c r="O95" s="209"/>
      <c r="P95" s="209"/>
      <c r="Q95" s="209"/>
      <c r="R95" s="209"/>
      <c r="S95" s="209"/>
      <c r="T95" s="209"/>
      <c r="U95" s="209"/>
    </row>
    <row r="96" spans="1:21" x14ac:dyDescent="0.25">
      <c r="A96" s="209"/>
      <c r="B96" s="209"/>
      <c r="C96" s="209"/>
      <c r="D96" s="209"/>
      <c r="E96" s="209"/>
      <c r="F96" s="209"/>
      <c r="G96" s="209"/>
      <c r="H96" s="209"/>
      <c r="I96" s="209"/>
      <c r="J96" s="209"/>
      <c r="K96" s="209"/>
      <c r="L96" s="209"/>
      <c r="M96" s="209"/>
      <c r="N96" s="209"/>
      <c r="O96" s="209"/>
      <c r="P96" s="209"/>
      <c r="Q96" s="209"/>
      <c r="R96" s="209"/>
      <c r="S96" s="209"/>
      <c r="T96" s="209"/>
      <c r="U96" s="209"/>
    </row>
    <row r="97" spans="1:21" x14ac:dyDescent="0.25">
      <c r="A97" s="209"/>
      <c r="B97" s="209"/>
      <c r="C97" s="209"/>
      <c r="D97" s="209"/>
      <c r="E97" s="209"/>
      <c r="F97" s="209"/>
      <c r="G97" s="209"/>
      <c r="H97" s="209"/>
      <c r="I97" s="209"/>
      <c r="J97" s="209"/>
      <c r="K97" s="209"/>
      <c r="L97" s="209"/>
      <c r="M97" s="209"/>
      <c r="N97" s="209"/>
      <c r="O97" s="209"/>
      <c r="P97" s="209"/>
      <c r="Q97" s="209"/>
      <c r="R97" s="209"/>
      <c r="S97" s="209"/>
      <c r="T97" s="209"/>
      <c r="U97" s="209"/>
    </row>
    <row r="98" spans="1:21" x14ac:dyDescent="0.25">
      <c r="A98" s="209"/>
      <c r="B98" s="209"/>
      <c r="C98" s="209"/>
      <c r="D98" s="209"/>
      <c r="E98" s="209"/>
      <c r="F98" s="209"/>
      <c r="G98" s="209"/>
      <c r="H98" s="209"/>
      <c r="I98" s="209"/>
      <c r="J98" s="209"/>
      <c r="K98" s="209"/>
      <c r="L98" s="209"/>
      <c r="M98" s="209"/>
      <c r="N98" s="209"/>
      <c r="O98" s="209"/>
      <c r="P98" s="209"/>
      <c r="Q98" s="209"/>
      <c r="R98" s="209"/>
      <c r="S98" s="209"/>
      <c r="T98" s="209"/>
      <c r="U98" s="209"/>
    </row>
    <row r="99" spans="1:21" x14ac:dyDescent="0.25">
      <c r="A99" s="209"/>
      <c r="B99" s="209"/>
      <c r="C99" s="209"/>
      <c r="D99" s="209"/>
      <c r="E99" s="209"/>
      <c r="F99" s="209"/>
      <c r="G99" s="209"/>
      <c r="H99" s="209"/>
      <c r="I99" s="209"/>
      <c r="J99" s="209"/>
      <c r="K99" s="209"/>
      <c r="L99" s="209"/>
      <c r="M99" s="209"/>
      <c r="N99" s="209"/>
      <c r="O99" s="209"/>
      <c r="P99" s="209"/>
      <c r="Q99" s="209"/>
      <c r="R99" s="209"/>
      <c r="S99" s="209"/>
      <c r="T99" s="209"/>
      <c r="U99" s="209"/>
    </row>
    <row r="100" spans="1:2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row>
    <row r="101" spans="1:2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row>
    <row r="102" spans="1:2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row>
    <row r="103" spans="1:2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row>
    <row r="104" spans="1:2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row>
    <row r="105" spans="1:2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row>
    <row r="106" spans="1:2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row>
    <row r="107" spans="1:2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row>
    <row r="108" spans="1:2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row>
    <row r="109" spans="1:2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row>
    <row r="110" spans="1:2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row>
    <row r="111" spans="1:2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row>
    <row r="112" spans="1:2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row>
    <row r="113" spans="1:2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row>
    <row r="114" spans="1:2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row>
    <row r="115" spans="1:2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row>
    <row r="116" spans="1:2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row>
    <row r="117" spans="1:2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row>
    <row r="118" spans="1:2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row>
    <row r="119" spans="1:2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row>
    <row r="120" spans="1:2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row>
    <row r="121" spans="1:2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row>
    <row r="122" spans="1:2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row>
    <row r="123" spans="1:2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row>
    <row r="124" spans="1:2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row>
    <row r="125" spans="1:2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row>
    <row r="126" spans="1:2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row>
    <row r="127" spans="1:2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row>
    <row r="128" spans="1:2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row>
    <row r="129" spans="1:2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row>
    <row r="130" spans="1:2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row>
    <row r="131" spans="1:2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row>
    <row r="132" spans="1:2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row>
    <row r="133" spans="1:2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row>
    <row r="134" spans="1:2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row>
    <row r="135" spans="1:2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row>
    <row r="136" spans="1:2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row>
    <row r="137" spans="1:2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row>
    <row r="138" spans="1:2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row>
    <row r="139" spans="1:2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row>
    <row r="140" spans="1:2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row>
    <row r="141" spans="1:2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row>
    <row r="142" spans="1:2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row>
    <row r="143" spans="1:2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row>
    <row r="144" spans="1:2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row>
    <row r="145" spans="1:2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row>
    <row r="146" spans="1:2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row>
    <row r="147" spans="1:2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row>
    <row r="148" spans="1:2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row>
    <row r="149" spans="1:2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row>
    <row r="150" spans="1:2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row>
    <row r="151" spans="1:2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row>
    <row r="152" spans="1:2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row>
    <row r="153" spans="1:2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row>
    <row r="154" spans="1:2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row>
    <row r="155" spans="1:2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row>
    <row r="156" spans="1:2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row>
    <row r="157" spans="1:2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row>
    <row r="158" spans="1:2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row>
    <row r="159" spans="1:2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row>
    <row r="160" spans="1:2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row>
    <row r="161" spans="1:2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row>
    <row r="162" spans="1:2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row>
    <row r="163" spans="1:2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row>
    <row r="164" spans="1:2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row>
    <row r="165" spans="1:2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row>
    <row r="166" spans="1:2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row>
    <row r="167" spans="1:2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row>
    <row r="168" spans="1:2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row>
    <row r="169" spans="1:2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row>
    <row r="170" spans="1:2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row>
    <row r="171" spans="1:2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row>
    <row r="172" spans="1:2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row>
    <row r="173" spans="1:2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row>
    <row r="174" spans="1:2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row>
    <row r="175" spans="1:2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row>
    <row r="176" spans="1:2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row>
    <row r="177" spans="1:2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row>
    <row r="178" spans="1:2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row>
    <row r="179" spans="1:2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row>
    <row r="180" spans="1:2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row>
    <row r="181" spans="1:2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row>
    <row r="182" spans="1:2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row>
    <row r="183" spans="1:2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row>
    <row r="184" spans="1:2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row>
    <row r="185" spans="1:2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row>
    <row r="186" spans="1:2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row>
    <row r="187" spans="1:2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row>
    <row r="188" spans="1:2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row>
    <row r="189" spans="1:2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row>
    <row r="190" spans="1:2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row>
    <row r="191" spans="1:2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row>
    <row r="192" spans="1:2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row>
    <row r="193" spans="1:2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row>
    <row r="194" spans="1:2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row>
    <row r="195" spans="1:2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row>
    <row r="196" spans="1:2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row>
    <row r="197" spans="1:2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row>
    <row r="198" spans="1:2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row>
    <row r="199" spans="1:2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row>
    <row r="200" spans="1:2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row>
    <row r="201" spans="1:2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row>
    <row r="202" spans="1:2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row>
    <row r="203" spans="1:2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row>
    <row r="204" spans="1:2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row>
    <row r="205" spans="1:2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row>
    <row r="206" spans="1:2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row>
    <row r="207" spans="1:2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row>
    <row r="208" spans="1:2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row>
    <row r="209" spans="1:2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row>
    <row r="210" spans="1:2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row>
    <row r="211" spans="1:2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row>
    <row r="212" spans="1:2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row>
    <row r="213" spans="1:2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row>
    <row r="214" spans="1:2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row>
    <row r="215" spans="1:2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row>
    <row r="216" spans="1:2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row>
    <row r="217" spans="1:2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row>
    <row r="218" spans="1:2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row>
    <row r="219" spans="1:2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row>
    <row r="220" spans="1:2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row>
    <row r="221" spans="1:2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row>
    <row r="222" spans="1:2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row>
    <row r="223" spans="1:2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row>
    <row r="224" spans="1:2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row>
    <row r="225" spans="1:2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row>
    <row r="226" spans="1:2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row>
    <row r="227" spans="1:2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row>
    <row r="228" spans="1:2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row>
    <row r="229" spans="1:2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row>
    <row r="230" spans="1:2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row>
    <row r="231" spans="1:2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row>
    <row r="232" spans="1:2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row>
    <row r="233" spans="1:2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row>
    <row r="234" spans="1:2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row>
    <row r="235" spans="1:2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row>
    <row r="236" spans="1:2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row>
    <row r="237" spans="1:2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row>
    <row r="238" spans="1:2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row>
    <row r="239" spans="1:2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row>
    <row r="240" spans="1:2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row>
    <row r="241" spans="1:2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row>
    <row r="242" spans="1:2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row>
    <row r="243" spans="1:2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row>
    <row r="244" spans="1:2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row>
    <row r="245" spans="1:2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row>
    <row r="246" spans="1:2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row>
    <row r="247" spans="1:2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row>
    <row r="248" spans="1:2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row>
    <row r="249" spans="1:2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row>
    <row r="250" spans="1:2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row>
    <row r="251" spans="1:2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row>
    <row r="252" spans="1:2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row>
    <row r="253" spans="1:2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row>
    <row r="254" spans="1:2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row>
    <row r="255" spans="1:2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row>
    <row r="256" spans="1:2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row>
    <row r="257" spans="1:2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row>
    <row r="258" spans="1:2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row>
    <row r="259" spans="1:2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row>
    <row r="260" spans="1:2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row>
    <row r="261" spans="1:2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row>
    <row r="262" spans="1:2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row>
    <row r="263" spans="1:2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row>
    <row r="264" spans="1:2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row>
    <row r="265" spans="1:2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row>
    <row r="266" spans="1:2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row>
    <row r="267" spans="1:2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row>
    <row r="268" spans="1:2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row>
    <row r="269" spans="1:2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row>
    <row r="270" spans="1:2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row>
    <row r="271" spans="1:2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row>
    <row r="272" spans="1:2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row>
    <row r="273" spans="1:2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row>
    <row r="274" spans="1:2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row>
    <row r="275" spans="1:2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row>
    <row r="276" spans="1:2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row>
    <row r="277" spans="1:2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row>
    <row r="278" spans="1:2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row>
    <row r="279" spans="1:2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row>
    <row r="280" spans="1:2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row>
    <row r="281" spans="1:2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row>
    <row r="282" spans="1:2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row>
    <row r="283" spans="1:2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row>
    <row r="284" spans="1:2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row>
    <row r="285" spans="1:2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row>
    <row r="286" spans="1:2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row>
    <row r="287" spans="1:2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row>
    <row r="288" spans="1:2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row>
    <row r="289" spans="1:2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row>
    <row r="290" spans="1:2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row>
    <row r="291" spans="1:2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row>
    <row r="292" spans="1:2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row>
    <row r="293" spans="1:2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row>
    <row r="294" spans="1:2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row>
    <row r="295" spans="1:2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row>
    <row r="296" spans="1:2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row>
    <row r="297" spans="1:2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row>
    <row r="298" spans="1:2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row>
    <row r="299" spans="1:2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row>
    <row r="300" spans="1:2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row>
    <row r="301" spans="1:2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row>
    <row r="302" spans="1:2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row>
    <row r="303" spans="1:2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row>
    <row r="304" spans="1:2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row>
    <row r="305" spans="1:2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row>
    <row r="306" spans="1:2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row>
    <row r="307" spans="1:2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row>
    <row r="308" spans="1:2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row>
    <row r="309" spans="1:2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row>
    <row r="310" spans="1:2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row>
    <row r="311" spans="1:2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row>
    <row r="312" spans="1:2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row>
    <row r="313" spans="1:2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row>
    <row r="314" spans="1:2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row>
    <row r="315" spans="1:2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row>
    <row r="316" spans="1:2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row>
    <row r="317" spans="1:2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row>
    <row r="318" spans="1:2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row>
    <row r="319" spans="1:2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row>
    <row r="320" spans="1:2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row>
    <row r="321" spans="1:2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row>
    <row r="322" spans="1:2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row>
    <row r="323" spans="1:2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row>
    <row r="324" spans="1:2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row>
    <row r="325" spans="1:2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row>
    <row r="326" spans="1:2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row>
    <row r="327" spans="1:2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row>
    <row r="328" spans="1:2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row>
    <row r="329" spans="1:2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row>
    <row r="330" spans="1:2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row>
    <row r="331" spans="1:2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row>
    <row r="332" spans="1:2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row>
    <row r="333" spans="1:2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row>
    <row r="334" spans="1:2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row>
    <row r="335" spans="1:2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row>
    <row r="336" spans="1:2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row>
    <row r="337" spans="1:2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row>
    <row r="338" spans="1:2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row>
    <row r="339" spans="1:2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row>
    <row r="340" spans="1:2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row>
    <row r="341" spans="1:2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row>
    <row r="342" spans="1:2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row>
    <row r="343" spans="1:2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row>
    <row r="344" spans="1:2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row>
    <row r="345" spans="1:2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row>
    <row r="346" spans="1:2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row>
    <row r="347" spans="1:2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row>
    <row r="348" spans="1:2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row>
    <row r="349" spans="1:2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row>
    <row r="350" spans="1:2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row>
    <row r="351" spans="1:2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row>
    <row r="352" spans="1:2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row>
    <row r="353" spans="1:2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row>
    <row r="354" spans="1:2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row>
    <row r="355" spans="1:2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row>
    <row r="356" spans="1:2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row>
    <row r="357" spans="1:2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row>
    <row r="358" spans="1:2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row>
    <row r="359" spans="1:2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row>
    <row r="360" spans="1:2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row>
    <row r="361" spans="1:2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row>
    <row r="362" spans="1:2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row>
    <row r="363" spans="1:2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row>
    <row r="364" spans="1:2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row>
    <row r="365" spans="1:2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row>
    <row r="366" spans="1:2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row>
    <row r="367" spans="1:2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row>
    <row r="368" spans="1:2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row>
    <row r="369" spans="1:2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row>
    <row r="370" spans="1:2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row>
    <row r="371" spans="1:2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row>
    <row r="372" spans="1:2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row>
    <row r="373" spans="1:2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row>
    <row r="374" spans="1:2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row>
    <row r="375" spans="1:2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row>
    <row r="376" spans="1:2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row>
    <row r="377" spans="1:2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row>
    <row r="378" spans="1:2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row>
    <row r="379" spans="1:2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row>
    <row r="380" spans="1:2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row>
    <row r="381" spans="1:2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row>
    <row r="382" spans="1:2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C31" sqref="C31"/>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49"/>
      <c r="X1" s="149"/>
      <c r="Y1" s="149"/>
      <c r="Z1" s="133" t="s">
        <v>67</v>
      </c>
    </row>
    <row r="2" spans="1:28" x14ac:dyDescent="0.25">
      <c r="W2" s="149"/>
      <c r="X2" s="149"/>
      <c r="Y2" s="149"/>
      <c r="Z2" s="134" t="s">
        <v>9</v>
      </c>
    </row>
    <row r="3" spans="1:28" x14ac:dyDescent="0.25">
      <c r="W3" s="149"/>
      <c r="X3" s="149"/>
      <c r="Y3" s="149"/>
      <c r="Z3" s="134" t="s">
        <v>66</v>
      </c>
    </row>
    <row r="4" spans="1:28" ht="18.75" customHeight="1" x14ac:dyDescent="0.25">
      <c r="A4" s="224" t="str">
        <f>'1. паспорт местоположение'!A5:C5</f>
        <v>Год раскрытия информации: ___2026__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5" t="s">
        <v>8</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9"/>
      <c r="AB6" s="119"/>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9"/>
      <c r="AB7" s="119"/>
    </row>
    <row r="8" spans="1:28" x14ac:dyDescent="0.25">
      <c r="A8" s="230" t="str">
        <f>'1. паспорт местоположение'!A8:C8</f>
        <v>ООО ХК "СДС-Энерго"</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20"/>
      <c r="AB8" s="120"/>
    </row>
    <row r="9" spans="1:28" ht="15.75"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21"/>
      <c r="AB9" s="12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9"/>
      <c r="AB10" s="119"/>
    </row>
    <row r="11" spans="1:28" x14ac:dyDescent="0.25">
      <c r="A11" s="230" t="str">
        <f>'1. паспорт местоположение'!A10:C10</f>
        <v>Q_1.6.15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20"/>
      <c r="AB11" s="120"/>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21"/>
      <c r="AB12" s="12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30" t="str">
        <f>'1. паспорт местоположение'!A12:C12</f>
        <v>Приобретение комплекса "ЮМС Охрана труда и Техника безопасности"</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20"/>
      <c r="AB14" s="120"/>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21"/>
      <c r="AB15" s="12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29"/>
      <c r="AB16" s="12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29"/>
      <c r="AB17" s="12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29"/>
      <c r="AB18" s="12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29"/>
      <c r="AB19" s="129"/>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30"/>
      <c r="AB20" s="13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30"/>
      <c r="AB21" s="130"/>
    </row>
    <row r="22" spans="1:28" ht="19.5" customHeight="1" x14ac:dyDescent="0.25">
      <c r="A22" s="266" t="s">
        <v>452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31"/>
      <c r="AB22" s="131"/>
    </row>
    <row r="23" spans="1:28" ht="32.25" customHeight="1" x14ac:dyDescent="0.25">
      <c r="A23" s="268" t="s">
        <v>314</v>
      </c>
      <c r="B23" s="269"/>
      <c r="C23" s="269"/>
      <c r="D23" s="269"/>
      <c r="E23" s="269"/>
      <c r="F23" s="269"/>
      <c r="G23" s="269"/>
      <c r="H23" s="269"/>
      <c r="I23" s="269"/>
      <c r="J23" s="269"/>
      <c r="K23" s="269"/>
      <c r="L23" s="270"/>
      <c r="M23" s="267" t="s">
        <v>315</v>
      </c>
      <c r="N23" s="267"/>
      <c r="O23" s="267"/>
      <c r="P23" s="267"/>
      <c r="Q23" s="267"/>
      <c r="R23" s="267"/>
      <c r="S23" s="267"/>
      <c r="T23" s="267"/>
      <c r="U23" s="267"/>
      <c r="V23" s="267"/>
      <c r="W23" s="267"/>
      <c r="X23" s="267"/>
      <c r="Y23" s="267"/>
      <c r="Z23" s="267"/>
    </row>
    <row r="24" spans="1:28" ht="249" customHeight="1" x14ac:dyDescent="0.25">
      <c r="A24" s="69" t="s">
        <v>220</v>
      </c>
      <c r="B24" s="70" t="s">
        <v>227</v>
      </c>
      <c r="C24" s="69" t="s">
        <v>308</v>
      </c>
      <c r="D24" s="69" t="s">
        <v>221</v>
      </c>
      <c r="E24" s="69" t="s">
        <v>309</v>
      </c>
      <c r="F24" s="69" t="s">
        <v>311</v>
      </c>
      <c r="G24" s="69" t="s">
        <v>310</v>
      </c>
      <c r="H24" s="69" t="s">
        <v>222</v>
      </c>
      <c r="I24" s="69" t="s">
        <v>312</v>
      </c>
      <c r="J24" s="69" t="s">
        <v>228</v>
      </c>
      <c r="K24" s="70" t="s">
        <v>226</v>
      </c>
      <c r="L24" s="70" t="s">
        <v>223</v>
      </c>
      <c r="M24" s="71" t="s">
        <v>235</v>
      </c>
      <c r="N24" s="70" t="s">
        <v>459</v>
      </c>
      <c r="O24" s="69" t="s">
        <v>233</v>
      </c>
      <c r="P24" s="69" t="s">
        <v>234</v>
      </c>
      <c r="Q24" s="69" t="s">
        <v>232</v>
      </c>
      <c r="R24" s="69" t="s">
        <v>222</v>
      </c>
      <c r="S24" s="69" t="s">
        <v>231</v>
      </c>
      <c r="T24" s="69" t="s">
        <v>230</v>
      </c>
      <c r="U24" s="69" t="s">
        <v>307</v>
      </c>
      <c r="V24" s="69" t="s">
        <v>232</v>
      </c>
      <c r="W24" s="79" t="s">
        <v>225</v>
      </c>
      <c r="X24" s="79" t="s">
        <v>237</v>
      </c>
      <c r="Y24" s="79" t="s">
        <v>238</v>
      </c>
      <c r="Z24" s="81" t="s">
        <v>236</v>
      </c>
    </row>
    <row r="25" spans="1:28" ht="16.5" customHeight="1" x14ac:dyDescent="0.25">
      <c r="A25" s="69">
        <v>1</v>
      </c>
      <c r="B25" s="70">
        <v>2</v>
      </c>
      <c r="C25" s="69">
        <v>3</v>
      </c>
      <c r="D25" s="70">
        <v>4</v>
      </c>
      <c r="E25" s="69">
        <v>5</v>
      </c>
      <c r="F25" s="70">
        <v>6</v>
      </c>
      <c r="G25" s="69">
        <v>7</v>
      </c>
      <c r="H25" s="70">
        <v>8</v>
      </c>
      <c r="I25" s="69">
        <v>9</v>
      </c>
      <c r="J25" s="70">
        <v>10</v>
      </c>
      <c r="K25" s="132">
        <v>11</v>
      </c>
      <c r="L25" s="70">
        <v>12</v>
      </c>
      <c r="M25" s="132">
        <v>13</v>
      </c>
      <c r="N25" s="70">
        <v>14</v>
      </c>
      <c r="O25" s="132">
        <v>15</v>
      </c>
      <c r="P25" s="70">
        <v>16</v>
      </c>
      <c r="Q25" s="132">
        <v>17</v>
      </c>
      <c r="R25" s="70">
        <v>18</v>
      </c>
      <c r="S25" s="132">
        <v>19</v>
      </c>
      <c r="T25" s="70">
        <v>20</v>
      </c>
      <c r="U25" s="132">
        <v>21</v>
      </c>
      <c r="V25" s="70">
        <v>22</v>
      </c>
      <c r="W25" s="132">
        <v>23</v>
      </c>
      <c r="X25" s="70">
        <v>24</v>
      </c>
      <c r="Y25" s="132">
        <v>25</v>
      </c>
      <c r="Z25" s="70">
        <v>26</v>
      </c>
    </row>
    <row r="26" spans="1:28" ht="28.5" customHeight="1" x14ac:dyDescent="0.25">
      <c r="A26" s="68" t="s">
        <v>465</v>
      </c>
      <c r="B26" s="68" t="s">
        <v>465</v>
      </c>
      <c r="C26" s="68" t="s">
        <v>465</v>
      </c>
      <c r="D26" s="68" t="s">
        <v>465</v>
      </c>
      <c r="E26" s="68" t="s">
        <v>465</v>
      </c>
      <c r="F26" s="68" t="s">
        <v>465</v>
      </c>
      <c r="G26" s="68" t="s">
        <v>465</v>
      </c>
      <c r="H26" s="68" t="s">
        <v>465</v>
      </c>
      <c r="I26" s="68" t="s">
        <v>465</v>
      </c>
      <c r="J26" s="68" t="s">
        <v>465</v>
      </c>
      <c r="K26" s="68" t="s">
        <v>465</v>
      </c>
      <c r="L26" s="68" t="s">
        <v>465</v>
      </c>
      <c r="M26" s="68" t="s">
        <v>465</v>
      </c>
      <c r="N26" s="68" t="s">
        <v>465</v>
      </c>
      <c r="O26" s="68" t="s">
        <v>465</v>
      </c>
      <c r="P26" s="68" t="s">
        <v>465</v>
      </c>
      <c r="Q26" s="68" t="s">
        <v>465</v>
      </c>
      <c r="R26" s="68" t="s">
        <v>465</v>
      </c>
      <c r="S26" s="68" t="s">
        <v>465</v>
      </c>
      <c r="T26" s="68" t="s">
        <v>465</v>
      </c>
      <c r="U26" s="68" t="s">
        <v>465</v>
      </c>
      <c r="V26" s="68" t="s">
        <v>465</v>
      </c>
      <c r="W26" s="68" t="s">
        <v>465</v>
      </c>
      <c r="X26" s="68" t="s">
        <v>465</v>
      </c>
      <c r="Y26" s="68" t="s">
        <v>465</v>
      </c>
      <c r="Z26" s="68" t="s">
        <v>465</v>
      </c>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31496062992125984" right="0.31496062992125984" top="0.74803149606299213" bottom="0.74803149606299213" header="0" footer="0"/>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29"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24" t="str">
        <f>'1. паспорт местоположение'!A5:C5</f>
        <v>Год раскрытия информации: ___2026__ год</v>
      </c>
      <c r="B5" s="224"/>
      <c r="C5" s="224"/>
      <c r="D5" s="224"/>
      <c r="E5" s="224"/>
      <c r="F5" s="224"/>
      <c r="G5" s="224"/>
      <c r="H5" s="224"/>
      <c r="I5" s="224"/>
      <c r="J5" s="224"/>
      <c r="K5" s="224"/>
      <c r="L5" s="224"/>
      <c r="M5" s="224"/>
      <c r="N5" s="224"/>
      <c r="O5" s="224"/>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35" t="s">
        <v>8</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10"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10" customFormat="1" ht="18.75" x14ac:dyDescent="0.2">
      <c r="A9" s="230" t="str">
        <f>'1. паспорт местоположение'!A8:C8</f>
        <v>ООО ХК "СДС-Энерго"</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31" t="s">
        <v>7</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10" customFormat="1" ht="18.75" x14ac:dyDescent="0.2">
      <c r="A12" s="230" t="str">
        <f>'1. паспорт местоположение'!A10:C10</f>
        <v>Q_1.6.15</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31" t="s">
        <v>6</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12" x14ac:dyDescent="0.2">
      <c r="A15" s="230" t="str">
        <f>'1. паспорт местоположение'!A12:C12</f>
        <v>Приобретение комплекса "ЮМС Охрана труда и Техника безопасности"</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31" t="s">
        <v>5</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32"/>
      <c r="B17" s="232"/>
      <c r="C17" s="232"/>
      <c r="D17" s="232"/>
      <c r="E17" s="232"/>
      <c r="F17" s="232"/>
      <c r="G17" s="232"/>
      <c r="H17" s="232"/>
      <c r="I17" s="232"/>
      <c r="J17" s="232"/>
      <c r="K17" s="232"/>
      <c r="L17" s="232"/>
      <c r="M17" s="232"/>
      <c r="N17" s="232"/>
      <c r="O17" s="232"/>
      <c r="P17" s="3"/>
      <c r="Q17" s="3"/>
      <c r="R17" s="3"/>
      <c r="S17" s="3"/>
      <c r="T17" s="3"/>
      <c r="U17" s="3"/>
      <c r="V17" s="3"/>
      <c r="W17" s="3"/>
    </row>
    <row r="18" spans="1:26" s="2" customFormat="1" ht="91.5" customHeight="1" x14ac:dyDescent="0.2">
      <c r="A18" s="271" t="s">
        <v>429</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7" t="s">
        <v>4</v>
      </c>
      <c r="B19" s="237" t="s">
        <v>86</v>
      </c>
      <c r="C19" s="237" t="s">
        <v>85</v>
      </c>
      <c r="D19" s="237" t="s">
        <v>74</v>
      </c>
      <c r="E19" s="272" t="s">
        <v>84</v>
      </c>
      <c r="F19" s="273"/>
      <c r="G19" s="273"/>
      <c r="H19" s="273"/>
      <c r="I19" s="274"/>
      <c r="J19" s="237" t="s">
        <v>83</v>
      </c>
      <c r="K19" s="237"/>
      <c r="L19" s="237"/>
      <c r="M19" s="237"/>
      <c r="N19" s="237"/>
      <c r="O19" s="237"/>
      <c r="P19" s="3"/>
      <c r="Q19" s="3"/>
      <c r="R19" s="3"/>
      <c r="S19" s="3"/>
      <c r="T19" s="3"/>
      <c r="U19" s="3"/>
      <c r="V19" s="3"/>
      <c r="W19" s="3"/>
    </row>
    <row r="20" spans="1:26" s="2" customFormat="1" ht="92.25" customHeight="1" x14ac:dyDescent="0.2">
      <c r="A20" s="237"/>
      <c r="B20" s="237"/>
      <c r="C20" s="237"/>
      <c r="D20" s="237"/>
      <c r="E20" s="30" t="s">
        <v>82</v>
      </c>
      <c r="F20" s="30" t="s">
        <v>81</v>
      </c>
      <c r="G20" s="30" t="s">
        <v>80</v>
      </c>
      <c r="H20" s="30" t="s">
        <v>79</v>
      </c>
      <c r="I20" s="30" t="s">
        <v>78</v>
      </c>
      <c r="J20" s="30" t="s">
        <v>77</v>
      </c>
      <c r="K20" s="30" t="s">
        <v>3</v>
      </c>
      <c r="L20" s="36" t="s">
        <v>2</v>
      </c>
      <c r="M20" s="35" t="s">
        <v>218</v>
      </c>
      <c r="N20" s="35" t="s">
        <v>76</v>
      </c>
      <c r="O20" s="35" t="s">
        <v>75</v>
      </c>
      <c r="P20" s="24"/>
      <c r="Q20" s="24"/>
      <c r="R20" s="24"/>
      <c r="S20" s="24"/>
      <c r="T20" s="24"/>
      <c r="U20" s="24"/>
      <c r="V20" s="24"/>
      <c r="W20" s="24"/>
      <c r="X20" s="23"/>
      <c r="Y20" s="23"/>
      <c r="Z20" s="2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4"/>
      <c r="Q21" s="24"/>
      <c r="R21" s="24"/>
      <c r="S21" s="24"/>
      <c r="T21" s="24"/>
      <c r="U21" s="24"/>
      <c r="V21" s="24"/>
      <c r="W21" s="24"/>
      <c r="X21" s="23"/>
      <c r="Y21" s="23"/>
      <c r="Z21" s="23"/>
    </row>
    <row r="22" spans="1:26" s="2" customFormat="1" ht="33" customHeight="1" x14ac:dyDescent="0.2">
      <c r="A22" s="33" t="s">
        <v>474</v>
      </c>
      <c r="B22" s="33" t="s">
        <v>474</v>
      </c>
      <c r="C22" s="25" t="s">
        <v>465</v>
      </c>
      <c r="D22" s="25" t="s">
        <v>465</v>
      </c>
      <c r="E22" s="25" t="s">
        <v>465</v>
      </c>
      <c r="F22" s="25" t="s">
        <v>465</v>
      </c>
      <c r="G22" s="25" t="s">
        <v>465</v>
      </c>
      <c r="H22" s="25" t="s">
        <v>465</v>
      </c>
      <c r="I22" s="25" t="s">
        <v>465</v>
      </c>
      <c r="J22" s="25" t="s">
        <v>465</v>
      </c>
      <c r="K22" s="25" t="s">
        <v>465</v>
      </c>
      <c r="L22" s="25" t="s">
        <v>465</v>
      </c>
      <c r="M22" s="25" t="s">
        <v>465</v>
      </c>
      <c r="N22" s="25" t="s">
        <v>465</v>
      </c>
      <c r="O22" s="25" t="s">
        <v>465</v>
      </c>
      <c r="P22" s="24"/>
      <c r="Q22" s="24"/>
      <c r="R22" s="24"/>
      <c r="S22" s="24"/>
      <c r="T22" s="24"/>
      <c r="U22" s="24"/>
      <c r="V22" s="23"/>
      <c r="W22" s="23"/>
      <c r="X22" s="23"/>
      <c r="Y22" s="23"/>
      <c r="Z22" s="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T41" sqref="AT41"/>
    </sheetView>
  </sheetViews>
  <sheetFormatPr defaultRowHeight="15" x14ac:dyDescent="0.25"/>
  <cols>
    <col min="1" max="3" width="9.140625" style="82"/>
    <col min="4" max="4" width="29.8554687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5.140625" style="82" customWidth="1"/>
    <col min="39" max="39" width="3.140625" style="82" customWidth="1"/>
    <col min="40" max="40" width="12.5703125" style="82" customWidth="1"/>
    <col min="41" max="41" width="14.85546875" style="82" customWidth="1"/>
    <col min="42" max="42" width="14.140625" style="82" customWidth="1"/>
    <col min="43" max="43" width="8.42578125" style="82" customWidth="1"/>
    <col min="44" max="44" width="7.7109375" style="82" customWidth="1"/>
    <col min="45" max="16384" width="9.140625" style="82"/>
  </cols>
  <sheetData>
    <row r="1" spans="1:44" s="10" customFormat="1" ht="12" customHeight="1" x14ac:dyDescent="0.2">
      <c r="A1" s="16"/>
      <c r="I1" s="14"/>
      <c r="J1" s="14"/>
      <c r="K1" s="29" t="s">
        <v>67</v>
      </c>
      <c r="AP1" s="136"/>
      <c r="AQ1" s="136"/>
      <c r="AR1" s="133" t="s">
        <v>67</v>
      </c>
    </row>
    <row r="2" spans="1:44" s="10" customFormat="1" ht="12" customHeight="1" x14ac:dyDescent="0.3">
      <c r="A2" s="16"/>
      <c r="I2" s="14"/>
      <c r="J2" s="14"/>
      <c r="K2" s="13" t="s">
        <v>9</v>
      </c>
      <c r="AP2" s="136"/>
      <c r="AQ2" s="136"/>
      <c r="AR2" s="134" t="s">
        <v>9</v>
      </c>
    </row>
    <row r="3" spans="1:44" s="10" customFormat="1" ht="12.75" customHeight="1" x14ac:dyDescent="0.3">
      <c r="A3" s="15"/>
      <c r="I3" s="14"/>
      <c r="J3" s="14"/>
      <c r="K3" s="13" t="s">
        <v>66</v>
      </c>
      <c r="AP3" s="136"/>
      <c r="AQ3" s="136"/>
      <c r="AR3" s="134" t="s">
        <v>304</v>
      </c>
    </row>
    <row r="4" spans="1:44" s="10" customFormat="1" ht="7.5" customHeight="1" x14ac:dyDescent="0.3">
      <c r="A4" s="15"/>
      <c r="I4" s="14"/>
      <c r="J4" s="14"/>
      <c r="K4" s="13"/>
    </row>
    <row r="5" spans="1:44" s="10" customFormat="1" ht="17.25" customHeight="1" x14ac:dyDescent="0.2">
      <c r="A5" s="224" t="str">
        <f>'1. паспорт местоположение'!A5:C5</f>
        <v>Год раскрытия информации: ___2026__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7.5" customHeight="1" x14ac:dyDescent="0.3">
      <c r="A6" s="15"/>
      <c r="I6" s="14"/>
      <c r="J6" s="14"/>
      <c r="K6" s="13"/>
    </row>
    <row r="7" spans="1:44" s="10" customFormat="1" ht="18.75" x14ac:dyDescent="0.2">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0" customFormat="1" ht="18.75" customHeight="1" x14ac:dyDescent="0.2">
      <c r="A8" s="230" t="str">
        <f>'1. паспорт местоположение'!A8:C8</f>
        <v>ООО ХК "СДС-Энерго"</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row>
    <row r="9" spans="1:44" s="10" customFormat="1" ht="12" customHeight="1" x14ac:dyDescent="0.2">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30" t="str">
        <f>'1. паспорт местоположение'!A10:C10</f>
        <v>Q_1.6.15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0" customFormat="1" ht="12" customHeight="1" x14ac:dyDescent="0.2">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2" x14ac:dyDescent="0.2">
      <c r="A14" s="230" t="str">
        <f>'1. паспорт местоположение'!A12:C12</f>
        <v>Приобретение комплекса "ЮМС Охрана труда и Техника безопасности"</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row>
    <row r="15" spans="1:44" s="2" customFormat="1" ht="12" customHeight="1" x14ac:dyDescent="0.2">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43" t="s">
        <v>430</v>
      </c>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row>
    <row r="18" spans="1:44" ht="11.25" customHeight="1" x14ac:dyDescent="0.25">
      <c r="AO18" s="102"/>
      <c r="AP18" s="102"/>
      <c r="AQ18" s="102"/>
      <c r="AR18" s="29"/>
    </row>
    <row r="19" spans="1:44" ht="14.25" customHeight="1" thickBot="1" x14ac:dyDescent="0.3">
      <c r="A19" s="282" t="s">
        <v>303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t="s">
        <v>0</v>
      </c>
      <c r="AL19" s="282"/>
      <c r="AM19" s="83"/>
      <c r="AN19" s="83"/>
      <c r="AO19" s="101"/>
      <c r="AP19" s="101"/>
      <c r="AQ19" s="101"/>
      <c r="AR19" s="101"/>
    </row>
    <row r="20" spans="1:44" ht="12.75" customHeight="1" x14ac:dyDescent="0.25">
      <c r="A20" s="283" t="s">
        <v>485</v>
      </c>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5">
        <f>'6.2. Паспорт фин осв ввод'!F29</f>
        <v>0.55573229999999996</v>
      </c>
      <c r="AL20" s="285"/>
      <c r="AM20" s="84"/>
      <c r="AN20" s="286" t="s">
        <v>302</v>
      </c>
      <c r="AO20" s="286"/>
      <c r="AP20" s="286"/>
      <c r="AQ20" s="281"/>
      <c r="AR20" s="281"/>
    </row>
    <row r="21" spans="1:44" ht="17.25" customHeight="1" x14ac:dyDescent="0.25">
      <c r="A21" s="293" t="s">
        <v>301</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78" t="s">
        <v>474</v>
      </c>
      <c r="AL21" s="290"/>
      <c r="AM21" s="84"/>
      <c r="AN21" s="275" t="s">
        <v>300</v>
      </c>
      <c r="AO21" s="276"/>
      <c r="AP21" s="277"/>
      <c r="AQ21" s="278"/>
      <c r="AR21" s="279"/>
    </row>
    <row r="22" spans="1:44" ht="17.25" customHeight="1" x14ac:dyDescent="0.25">
      <c r="A22" s="293" t="s">
        <v>299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78" t="s">
        <v>474</v>
      </c>
      <c r="AL22" s="290"/>
      <c r="AM22" s="84"/>
      <c r="AN22" s="275" t="s">
        <v>298</v>
      </c>
      <c r="AO22" s="276"/>
      <c r="AP22" s="277"/>
      <c r="AQ22" s="278"/>
      <c r="AR22" s="279"/>
    </row>
    <row r="23" spans="1:44" ht="24.75" customHeight="1" thickBot="1" x14ac:dyDescent="0.3">
      <c r="A23" s="295" t="s">
        <v>297</v>
      </c>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7"/>
      <c r="AK23" s="278" t="s">
        <v>474</v>
      </c>
      <c r="AL23" s="290"/>
      <c r="AM23" s="84"/>
      <c r="AN23" s="298" t="s">
        <v>296</v>
      </c>
      <c r="AO23" s="299"/>
      <c r="AP23" s="300"/>
      <c r="AQ23" s="278"/>
      <c r="AR23" s="279"/>
    </row>
    <row r="24" spans="1:44" ht="17.25" customHeight="1" x14ac:dyDescent="0.25">
      <c r="A24" s="287" t="s">
        <v>295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c r="AK24" s="278" t="s">
        <v>474</v>
      </c>
      <c r="AL24" s="290"/>
      <c r="AM24" s="84"/>
      <c r="AN24" s="291"/>
      <c r="AO24" s="292"/>
      <c r="AP24" s="292"/>
      <c r="AQ24" s="278"/>
      <c r="AR24" s="290"/>
    </row>
    <row r="25" spans="1:44" ht="17.25" customHeight="1" x14ac:dyDescent="0.25">
      <c r="A25" s="293" t="s">
        <v>294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78" t="s">
        <v>474</v>
      </c>
      <c r="AL25" s="290"/>
      <c r="AM25" s="84"/>
    </row>
    <row r="26" spans="1:44" ht="17.25" customHeight="1" x14ac:dyDescent="0.25">
      <c r="A26" s="293" t="s">
        <v>293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78" t="s">
        <v>474</v>
      </c>
      <c r="AL26" s="290"/>
      <c r="AM26" s="84"/>
      <c r="AN26" s="84"/>
      <c r="AO26" s="100"/>
      <c r="AP26" s="100"/>
      <c r="AQ26" s="100"/>
      <c r="AR26" s="100"/>
    </row>
    <row r="27" spans="1:44"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78" t="s">
        <v>474</v>
      </c>
      <c r="AL27" s="290"/>
      <c r="AM27" s="84"/>
      <c r="AN27" s="84"/>
      <c r="AO27" s="84"/>
      <c r="AP27" s="84"/>
      <c r="AQ27" s="84"/>
      <c r="AR27" s="84"/>
    </row>
    <row r="28" spans="1:44" ht="17.25" customHeight="1" x14ac:dyDescent="0.25">
      <c r="A28" s="293" t="s">
        <v>292</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78" t="s">
        <v>474</v>
      </c>
      <c r="AL28" s="290"/>
      <c r="AM28" s="84"/>
      <c r="AN28" s="84"/>
      <c r="AO28" s="84"/>
      <c r="AP28" s="84"/>
      <c r="AQ28" s="84"/>
      <c r="AR28" s="84"/>
    </row>
    <row r="29" spans="1:44" ht="17.25" customHeight="1" x14ac:dyDescent="0.25">
      <c r="A29" s="293" t="s">
        <v>291</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4"/>
      <c r="AK29" s="278" t="s">
        <v>474</v>
      </c>
      <c r="AL29" s="290"/>
      <c r="AM29" s="84"/>
      <c r="AN29" s="84"/>
      <c r="AO29" s="84"/>
      <c r="AP29" s="84"/>
      <c r="AQ29" s="84"/>
      <c r="AR29" s="84"/>
    </row>
    <row r="30" spans="1:44" ht="8.25" customHeight="1" x14ac:dyDescent="0.25">
      <c r="A30" s="293"/>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78" t="s">
        <v>474</v>
      </c>
      <c r="AL30" s="290"/>
      <c r="AM30" s="84"/>
      <c r="AN30" s="84"/>
      <c r="AO30" s="84"/>
      <c r="AP30" s="84"/>
      <c r="AQ30" s="84"/>
      <c r="AR30" s="84"/>
    </row>
    <row r="31" spans="1:44" ht="14.25" customHeight="1" thickBot="1" x14ac:dyDescent="0.3">
      <c r="A31" s="301" t="s">
        <v>256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78" t="s">
        <v>474</v>
      </c>
      <c r="AL31" s="290"/>
      <c r="AM31" s="84"/>
      <c r="AN31" s="84"/>
      <c r="AO31" s="84"/>
      <c r="AP31" s="84"/>
      <c r="AQ31" s="84"/>
      <c r="AR31" s="84"/>
    </row>
    <row r="32" spans="1:44" ht="10.5" customHeight="1" x14ac:dyDescent="0.25">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78" t="s">
        <v>474</v>
      </c>
      <c r="AL32" s="290"/>
      <c r="AM32" s="84"/>
      <c r="AN32" s="84"/>
      <c r="AO32" s="84"/>
      <c r="AP32" s="84"/>
      <c r="AQ32" s="84"/>
      <c r="AR32" s="84"/>
    </row>
    <row r="33" spans="1:44" ht="17.25" customHeight="1" x14ac:dyDescent="0.25">
      <c r="A33" s="293" t="s">
        <v>290</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78" t="s">
        <v>474</v>
      </c>
      <c r="AL33" s="290"/>
      <c r="AM33" s="84"/>
      <c r="AN33" s="84"/>
      <c r="AO33" s="84"/>
      <c r="AP33" s="84"/>
      <c r="AQ33" s="84"/>
      <c r="AR33" s="84"/>
    </row>
    <row r="34" spans="1:44" ht="17.25" customHeight="1" thickBot="1" x14ac:dyDescent="0.3">
      <c r="A34" s="301" t="s">
        <v>289</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78" t="s">
        <v>474</v>
      </c>
      <c r="AL34" s="290"/>
      <c r="AM34" s="84"/>
      <c r="AN34" s="84"/>
      <c r="AO34" s="84"/>
      <c r="AP34" s="84"/>
      <c r="AQ34" s="84"/>
      <c r="AR34" s="84"/>
    </row>
    <row r="35" spans="1:44" ht="17.25" customHeight="1" x14ac:dyDescent="0.25">
      <c r="A35" s="283" t="s">
        <v>288</v>
      </c>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78" t="s">
        <v>474</v>
      </c>
      <c r="AL35" s="290"/>
      <c r="AM35" s="84"/>
      <c r="AN35" s="84"/>
      <c r="AO35" s="84"/>
      <c r="AP35" s="84"/>
      <c r="AQ35" s="84"/>
      <c r="AR35" s="84"/>
    </row>
    <row r="36" spans="1:44" ht="17.25" customHeight="1" x14ac:dyDescent="0.25">
      <c r="A36" s="293" t="s">
        <v>287</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8" t="s">
        <v>474</v>
      </c>
      <c r="AL36" s="290"/>
      <c r="AM36" s="84"/>
      <c r="AN36" s="84"/>
      <c r="AO36" s="84"/>
      <c r="AP36" s="84"/>
      <c r="AQ36" s="84"/>
      <c r="AR36" s="84"/>
    </row>
    <row r="37" spans="1:44" ht="17.25" customHeight="1" x14ac:dyDescent="0.25">
      <c r="A37" s="293" t="s">
        <v>286</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78" t="s">
        <v>474</v>
      </c>
      <c r="AL37" s="290"/>
      <c r="AM37" s="84"/>
      <c r="AN37" s="84"/>
      <c r="AO37" s="84"/>
      <c r="AP37" s="84"/>
      <c r="AQ37" s="84"/>
      <c r="AR37" s="84"/>
    </row>
    <row r="38" spans="1:44" ht="12" customHeight="1" x14ac:dyDescent="0.25">
      <c r="A38" s="293" t="s">
        <v>285</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78" t="s">
        <v>474</v>
      </c>
      <c r="AL38" s="290"/>
      <c r="AM38" s="84"/>
      <c r="AN38" s="84"/>
      <c r="AO38" s="84"/>
      <c r="AP38" s="84"/>
      <c r="AQ38" s="84"/>
      <c r="AR38" s="84"/>
    </row>
    <row r="39" spans="1:44" ht="15" customHeight="1" x14ac:dyDescent="0.25">
      <c r="A39" s="293" t="s">
        <v>284</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8" t="s">
        <v>474</v>
      </c>
      <c r="AL39" s="290"/>
      <c r="AM39" s="84"/>
      <c r="AN39" s="84"/>
      <c r="AO39" s="84"/>
      <c r="AP39" s="84"/>
      <c r="AQ39" s="84"/>
      <c r="AR39" s="84"/>
    </row>
    <row r="40" spans="1:44" ht="12.75" customHeight="1" x14ac:dyDescent="0.25">
      <c r="A40" s="293" t="s">
        <v>283</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78" t="s">
        <v>474</v>
      </c>
      <c r="AL40" s="290"/>
      <c r="AM40" s="84"/>
      <c r="AN40" s="84"/>
      <c r="AO40" s="84"/>
      <c r="AP40" s="84"/>
      <c r="AQ40" s="84"/>
      <c r="AR40" s="84"/>
    </row>
    <row r="41" spans="1:44" ht="17.25" customHeight="1" thickBot="1" x14ac:dyDescent="0.3">
      <c r="A41" s="303" t="s">
        <v>282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78" t="s">
        <v>474</v>
      </c>
      <c r="AL41" s="290"/>
      <c r="AM41" s="84"/>
      <c r="AN41" s="84"/>
      <c r="AO41" s="84"/>
      <c r="AP41" s="84"/>
      <c r="AQ41" s="84"/>
      <c r="AR41" s="84"/>
    </row>
    <row r="42" spans="1:44" ht="14.25" customHeight="1" x14ac:dyDescent="0.25">
      <c r="A42" s="305" t="s">
        <v>281</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7"/>
      <c r="AK42" s="308" t="s">
        <v>3</v>
      </c>
      <c r="AL42" s="308"/>
      <c r="AM42" s="309" t="s">
        <v>262</v>
      </c>
      <c r="AN42" s="309"/>
      <c r="AO42" s="154" t="s">
        <v>261</v>
      </c>
      <c r="AP42" s="154" t="s">
        <v>260</v>
      </c>
      <c r="AQ42" s="89"/>
    </row>
    <row r="43" spans="1:44" ht="12" customHeight="1" x14ac:dyDescent="0.25">
      <c r="A43" s="293" t="s">
        <v>280</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78" t="s">
        <v>474</v>
      </c>
      <c r="AL43" s="290"/>
      <c r="AM43" s="278" t="s">
        <v>474</v>
      </c>
      <c r="AN43" s="290"/>
      <c r="AO43" s="153" t="s">
        <v>474</v>
      </c>
      <c r="AP43" s="153" t="s">
        <v>474</v>
      </c>
      <c r="AQ43" s="89"/>
    </row>
    <row r="44" spans="1:44" ht="12" customHeight="1" x14ac:dyDescent="0.25">
      <c r="A44" s="293" t="s">
        <v>279</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78" t="s">
        <v>474</v>
      </c>
      <c r="AL44" s="290"/>
      <c r="AM44" s="278" t="s">
        <v>474</v>
      </c>
      <c r="AN44" s="290"/>
      <c r="AO44" s="153" t="s">
        <v>474</v>
      </c>
      <c r="AP44" s="153" t="s">
        <v>474</v>
      </c>
      <c r="AQ44" s="89"/>
    </row>
    <row r="45" spans="1:44" ht="12" customHeight="1" thickBot="1" x14ac:dyDescent="0.3">
      <c r="A45" s="301" t="s">
        <v>278</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78" t="s">
        <v>474</v>
      </c>
      <c r="AL45" s="290"/>
      <c r="AM45" s="278" t="s">
        <v>474</v>
      </c>
      <c r="AN45" s="290"/>
      <c r="AO45" s="153" t="s">
        <v>474</v>
      </c>
      <c r="AP45" s="153" t="s">
        <v>474</v>
      </c>
      <c r="AQ45" s="89"/>
    </row>
    <row r="46" spans="1:44" ht="6.75" customHeight="1" thickBot="1" x14ac:dyDescent="0.3">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7"/>
      <c r="AN46" s="97"/>
      <c r="AO46" s="98"/>
      <c r="AP46" s="98"/>
      <c r="AQ46" s="96"/>
    </row>
    <row r="47" spans="1:44" ht="12.75" customHeight="1" x14ac:dyDescent="0.25">
      <c r="A47" s="310" t="s">
        <v>277</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09" t="s">
        <v>3</v>
      </c>
      <c r="AL47" s="309"/>
      <c r="AM47" s="309" t="s">
        <v>262</v>
      </c>
      <c r="AN47" s="309"/>
      <c r="AO47" s="154" t="s">
        <v>261</v>
      </c>
      <c r="AP47" s="154" t="s">
        <v>260</v>
      </c>
      <c r="AQ47" s="89"/>
    </row>
    <row r="48" spans="1:44" ht="11.25" customHeight="1" x14ac:dyDescent="0.25">
      <c r="A48" s="312" t="s">
        <v>276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278" t="s">
        <v>474</v>
      </c>
      <c r="AL48" s="290"/>
      <c r="AM48" s="278" t="s">
        <v>474</v>
      </c>
      <c r="AN48" s="290"/>
      <c r="AO48" s="153" t="s">
        <v>474</v>
      </c>
      <c r="AP48" s="153" t="s">
        <v>474</v>
      </c>
      <c r="AQ48" s="89"/>
    </row>
    <row r="49" spans="1:43" ht="12" customHeight="1" x14ac:dyDescent="0.25">
      <c r="A49" s="293" t="s">
        <v>275</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78" t="s">
        <v>474</v>
      </c>
      <c r="AL49" s="290"/>
      <c r="AM49" s="278" t="s">
        <v>474</v>
      </c>
      <c r="AN49" s="290"/>
      <c r="AO49" s="153" t="s">
        <v>474</v>
      </c>
      <c r="AP49" s="153" t="s">
        <v>474</v>
      </c>
      <c r="AQ49" s="89"/>
    </row>
    <row r="50" spans="1:43" ht="12" customHeight="1" x14ac:dyDescent="0.25">
      <c r="A50" s="293" t="s">
        <v>274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8" t="s">
        <v>474</v>
      </c>
      <c r="AL50" s="290"/>
      <c r="AM50" s="278" t="s">
        <v>474</v>
      </c>
      <c r="AN50" s="290"/>
      <c r="AO50" s="153" t="s">
        <v>474</v>
      </c>
      <c r="AP50" s="153" t="s">
        <v>474</v>
      </c>
      <c r="AQ50" s="89"/>
    </row>
    <row r="51" spans="1:43" ht="12" customHeight="1" thickBot="1" x14ac:dyDescent="0.3">
      <c r="A51" s="301" t="s">
        <v>273</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278" t="s">
        <v>474</v>
      </c>
      <c r="AL51" s="290"/>
      <c r="AM51" s="278" t="s">
        <v>474</v>
      </c>
      <c r="AN51" s="290"/>
      <c r="AO51" s="153" t="s">
        <v>474</v>
      </c>
      <c r="AP51" s="153" t="s">
        <v>474</v>
      </c>
      <c r="AQ51" s="89"/>
    </row>
    <row r="52" spans="1:43" ht="6" customHeight="1" thickBot="1" x14ac:dyDescent="0.3">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84"/>
      <c r="AN52" s="84"/>
      <c r="AO52" s="94"/>
      <c r="AP52" s="94"/>
      <c r="AQ52" s="83"/>
    </row>
    <row r="53" spans="1:43" ht="15" customHeight="1" x14ac:dyDescent="0.25">
      <c r="A53" s="310" t="s">
        <v>272</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9" t="s">
        <v>3</v>
      </c>
      <c r="AL53" s="309"/>
      <c r="AM53" s="309" t="s">
        <v>262</v>
      </c>
      <c r="AN53" s="309"/>
      <c r="AO53" s="154" t="s">
        <v>261</v>
      </c>
      <c r="AP53" s="154" t="s">
        <v>260</v>
      </c>
      <c r="AQ53" s="89"/>
    </row>
    <row r="54" spans="1:43" ht="12.75" customHeight="1" x14ac:dyDescent="0.25">
      <c r="A54" s="314" t="s">
        <v>271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278" t="s">
        <v>474</v>
      </c>
      <c r="AL54" s="290"/>
      <c r="AM54" s="278" t="s">
        <v>474</v>
      </c>
      <c r="AN54" s="290"/>
      <c r="AO54" s="153" t="s">
        <v>474</v>
      </c>
      <c r="AP54" s="153" t="s">
        <v>474</v>
      </c>
      <c r="AQ54" s="93"/>
    </row>
    <row r="55" spans="1:43" ht="12" customHeight="1" x14ac:dyDescent="0.25">
      <c r="A55" s="293" t="s">
        <v>270</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78" t="s">
        <v>474</v>
      </c>
      <c r="AL55" s="290"/>
      <c r="AM55" s="278" t="s">
        <v>474</v>
      </c>
      <c r="AN55" s="290"/>
      <c r="AO55" s="153" t="s">
        <v>474</v>
      </c>
      <c r="AP55" s="153" t="s">
        <v>474</v>
      </c>
      <c r="AQ55" s="89"/>
    </row>
    <row r="56" spans="1:43" ht="12" customHeight="1" x14ac:dyDescent="0.25">
      <c r="A56" s="293" t="s">
        <v>269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8" t="s">
        <v>474</v>
      </c>
      <c r="AL56" s="290"/>
      <c r="AM56" s="278" t="s">
        <v>474</v>
      </c>
      <c r="AN56" s="290"/>
      <c r="AO56" s="153" t="s">
        <v>474</v>
      </c>
      <c r="AP56" s="153" t="s">
        <v>474</v>
      </c>
      <c r="AQ56" s="89"/>
    </row>
    <row r="57" spans="1:43" ht="12" customHeight="1" x14ac:dyDescent="0.25">
      <c r="A57" s="293" t="s">
        <v>268</v>
      </c>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78" t="s">
        <v>474</v>
      </c>
      <c r="AL57" s="290"/>
      <c r="AM57" s="278" t="s">
        <v>474</v>
      </c>
      <c r="AN57" s="290"/>
      <c r="AO57" s="153" t="s">
        <v>474</v>
      </c>
      <c r="AP57" s="153" t="s">
        <v>474</v>
      </c>
      <c r="AQ57" s="89"/>
    </row>
    <row r="58" spans="1:43" ht="9.75" customHeight="1" x14ac:dyDescent="0.25">
      <c r="A58" s="293"/>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78" t="s">
        <v>474</v>
      </c>
      <c r="AL58" s="290"/>
      <c r="AM58" s="278" t="s">
        <v>474</v>
      </c>
      <c r="AN58" s="290"/>
      <c r="AO58" s="153" t="s">
        <v>474</v>
      </c>
      <c r="AP58" s="153" t="s">
        <v>474</v>
      </c>
      <c r="AQ58" s="89"/>
    </row>
    <row r="59" spans="1:43" ht="12" customHeight="1" x14ac:dyDescent="0.25">
      <c r="A59" s="293" t="s">
        <v>267</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78" t="s">
        <v>474</v>
      </c>
      <c r="AL59" s="290"/>
      <c r="AM59" s="278" t="s">
        <v>474</v>
      </c>
      <c r="AN59" s="290"/>
      <c r="AO59" s="153" t="s">
        <v>474</v>
      </c>
      <c r="AP59" s="153" t="s">
        <v>474</v>
      </c>
      <c r="AQ59" s="89"/>
    </row>
    <row r="60" spans="1:43" ht="27.75" customHeight="1" x14ac:dyDescent="0.25">
      <c r="A60" s="316" t="s">
        <v>266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8"/>
      <c r="AK60" s="278" t="s">
        <v>474</v>
      </c>
      <c r="AL60" s="290"/>
      <c r="AM60" s="278" t="s">
        <v>474</v>
      </c>
      <c r="AN60" s="290"/>
      <c r="AO60" s="153" t="s">
        <v>474</v>
      </c>
      <c r="AP60" s="153" t="s">
        <v>474</v>
      </c>
      <c r="AQ60" s="93"/>
    </row>
    <row r="61" spans="1:43" ht="11.25" customHeight="1" x14ac:dyDescent="0.25">
      <c r="A61" s="293" t="s">
        <v>258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78" t="s">
        <v>474</v>
      </c>
      <c r="AL61" s="290"/>
      <c r="AM61" s="278" t="s">
        <v>474</v>
      </c>
      <c r="AN61" s="290"/>
      <c r="AO61" s="153" t="s">
        <v>474</v>
      </c>
      <c r="AP61" s="153" t="s">
        <v>474</v>
      </c>
      <c r="AQ61" s="89"/>
    </row>
    <row r="62" spans="1:43" ht="15" customHeight="1" x14ac:dyDescent="0.25">
      <c r="A62" s="316" t="s">
        <v>259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8"/>
      <c r="AK62" s="278" t="s">
        <v>474</v>
      </c>
      <c r="AL62" s="290"/>
      <c r="AM62" s="278" t="s">
        <v>474</v>
      </c>
      <c r="AN62" s="290"/>
      <c r="AO62" s="153" t="s">
        <v>474</v>
      </c>
      <c r="AP62" s="153" t="s">
        <v>474</v>
      </c>
      <c r="AQ62" s="93"/>
    </row>
    <row r="63" spans="1:43" ht="12" customHeight="1" x14ac:dyDescent="0.25">
      <c r="A63" s="293" t="s">
        <v>257</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78" t="s">
        <v>474</v>
      </c>
      <c r="AL63" s="290"/>
      <c r="AM63" s="278" t="s">
        <v>474</v>
      </c>
      <c r="AN63" s="290"/>
      <c r="AO63" s="153" t="s">
        <v>474</v>
      </c>
      <c r="AP63" s="153" t="s">
        <v>474</v>
      </c>
      <c r="AQ63" s="89"/>
    </row>
    <row r="64" spans="1:43" ht="12.75" customHeight="1" x14ac:dyDescent="0.25">
      <c r="A64" s="319" t="s">
        <v>265</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278" t="s">
        <v>474</v>
      </c>
      <c r="AL64" s="290"/>
      <c r="AM64" s="278" t="s">
        <v>474</v>
      </c>
      <c r="AN64" s="290"/>
      <c r="AO64" s="153" t="s">
        <v>474</v>
      </c>
      <c r="AP64" s="153" t="s">
        <v>474</v>
      </c>
      <c r="AQ64" s="93"/>
    </row>
    <row r="65" spans="1:43" ht="12" customHeight="1" x14ac:dyDescent="0.25">
      <c r="A65" s="293" t="s">
        <v>256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78" t="s">
        <v>474</v>
      </c>
      <c r="AL65" s="290"/>
      <c r="AM65" s="278" t="s">
        <v>474</v>
      </c>
      <c r="AN65" s="290"/>
      <c r="AO65" s="153" t="s">
        <v>474</v>
      </c>
      <c r="AP65" s="153" t="s">
        <v>474</v>
      </c>
      <c r="AQ65" s="89"/>
    </row>
    <row r="66" spans="1:43" ht="12.75" customHeight="1" thickBot="1" x14ac:dyDescent="0.3">
      <c r="A66" s="321" t="s">
        <v>264</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278" t="s">
        <v>474</v>
      </c>
      <c r="AL66" s="290"/>
      <c r="AM66" s="278" t="s">
        <v>474</v>
      </c>
      <c r="AN66" s="290"/>
      <c r="AO66" s="153" t="s">
        <v>474</v>
      </c>
      <c r="AP66" s="153" t="s">
        <v>474</v>
      </c>
      <c r="AQ66" s="93"/>
    </row>
    <row r="67" spans="1:43" ht="7.5" customHeight="1" thickBot="1" x14ac:dyDescent="0.3">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84"/>
      <c r="AN67" s="84"/>
      <c r="AO67" s="94"/>
      <c r="AP67" s="94"/>
      <c r="AQ67" s="83"/>
    </row>
    <row r="68" spans="1:43" ht="15" customHeight="1" x14ac:dyDescent="0.25">
      <c r="A68" s="310" t="s">
        <v>263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09" t="s">
        <v>3</v>
      </c>
      <c r="AL68" s="309"/>
      <c r="AM68" s="309" t="s">
        <v>262</v>
      </c>
      <c r="AN68" s="309"/>
      <c r="AO68" s="154" t="s">
        <v>261</v>
      </c>
      <c r="AP68" s="154" t="s">
        <v>260</v>
      </c>
      <c r="AQ68" s="89"/>
    </row>
    <row r="69" spans="1:43" ht="14.25" customHeight="1" x14ac:dyDescent="0.25">
      <c r="A69" s="316" t="s">
        <v>259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8"/>
      <c r="AK69" s="278" t="s">
        <v>474</v>
      </c>
      <c r="AL69" s="290"/>
      <c r="AM69" s="278" t="s">
        <v>474</v>
      </c>
      <c r="AN69" s="290"/>
      <c r="AO69" s="153" t="s">
        <v>474</v>
      </c>
      <c r="AP69" s="153" t="s">
        <v>474</v>
      </c>
      <c r="AQ69" s="93"/>
    </row>
    <row r="70" spans="1:43" ht="12" customHeight="1" x14ac:dyDescent="0.25">
      <c r="A70" s="293" t="s">
        <v>258</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78" t="s">
        <v>474</v>
      </c>
      <c r="AL70" s="290"/>
      <c r="AM70" s="278" t="s">
        <v>474</v>
      </c>
      <c r="AN70" s="290"/>
      <c r="AO70" s="153" t="s">
        <v>474</v>
      </c>
      <c r="AP70" s="153" t="s">
        <v>474</v>
      </c>
      <c r="AQ70" s="89"/>
    </row>
    <row r="71" spans="1:43" ht="12" customHeight="1" x14ac:dyDescent="0.25">
      <c r="A71" s="293" t="s">
        <v>257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78" t="s">
        <v>474</v>
      </c>
      <c r="AL71" s="290"/>
      <c r="AM71" s="278" t="s">
        <v>474</v>
      </c>
      <c r="AN71" s="290"/>
      <c r="AO71" s="153" t="s">
        <v>474</v>
      </c>
      <c r="AP71" s="153" t="s">
        <v>474</v>
      </c>
      <c r="AQ71" s="89"/>
    </row>
    <row r="72" spans="1:43" ht="12" customHeight="1" x14ac:dyDescent="0.25">
      <c r="A72" s="293" t="s">
        <v>256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4"/>
      <c r="AK72" s="278" t="s">
        <v>474</v>
      </c>
      <c r="AL72" s="290"/>
      <c r="AM72" s="278" t="s">
        <v>474</v>
      </c>
      <c r="AN72" s="290"/>
      <c r="AO72" s="153" t="s">
        <v>474</v>
      </c>
      <c r="AP72" s="153" t="s">
        <v>474</v>
      </c>
      <c r="AQ72" s="89"/>
    </row>
    <row r="73" spans="1:43" ht="12" customHeight="1" x14ac:dyDescent="0.25">
      <c r="A73" s="293" t="s">
        <v>255</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78" t="s">
        <v>474</v>
      </c>
      <c r="AL73" s="290"/>
      <c r="AM73" s="278" t="s">
        <v>474</v>
      </c>
      <c r="AN73" s="290"/>
      <c r="AO73" s="153" t="s">
        <v>474</v>
      </c>
      <c r="AP73" s="153" t="s">
        <v>474</v>
      </c>
      <c r="AQ73" s="89"/>
    </row>
    <row r="74" spans="1:43" ht="12" customHeight="1" x14ac:dyDescent="0.25">
      <c r="A74" s="293" t="s">
        <v>254</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78" t="s">
        <v>474</v>
      </c>
      <c r="AL74" s="290"/>
      <c r="AM74" s="278" t="s">
        <v>474</v>
      </c>
      <c r="AN74" s="290"/>
      <c r="AO74" s="153" t="s">
        <v>474</v>
      </c>
      <c r="AP74" s="153" t="s">
        <v>474</v>
      </c>
      <c r="AQ74" s="89"/>
    </row>
    <row r="75" spans="1:43" ht="12.75" customHeight="1" x14ac:dyDescent="0.25">
      <c r="A75" s="293" t="s">
        <v>253</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78" t="s">
        <v>474</v>
      </c>
      <c r="AL75" s="290"/>
      <c r="AM75" s="278" t="s">
        <v>474</v>
      </c>
      <c r="AN75" s="290"/>
      <c r="AO75" s="153" t="s">
        <v>474</v>
      </c>
      <c r="AP75" s="153" t="s">
        <v>474</v>
      </c>
      <c r="AQ75" s="89"/>
    </row>
    <row r="76" spans="1:43" ht="12.75" customHeight="1" x14ac:dyDescent="0.25">
      <c r="A76" s="293" t="s">
        <v>252</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78" t="s">
        <v>474</v>
      </c>
      <c r="AL76" s="290"/>
      <c r="AM76" s="278" t="s">
        <v>474</v>
      </c>
      <c r="AN76" s="290"/>
      <c r="AO76" s="153" t="s">
        <v>474</v>
      </c>
      <c r="AP76" s="153" t="s">
        <v>474</v>
      </c>
      <c r="AQ76" s="89"/>
    </row>
    <row r="77" spans="1:43" ht="12" customHeight="1" x14ac:dyDescent="0.25">
      <c r="A77" s="319" t="s">
        <v>251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278" t="s">
        <v>474</v>
      </c>
      <c r="AL77" s="290"/>
      <c r="AM77" s="278" t="s">
        <v>474</v>
      </c>
      <c r="AN77" s="290"/>
      <c r="AO77" s="153" t="s">
        <v>474</v>
      </c>
      <c r="AP77" s="153" t="s">
        <v>474</v>
      </c>
      <c r="AQ77" s="93"/>
    </row>
    <row r="78" spans="1:43" ht="12" customHeight="1" x14ac:dyDescent="0.25">
      <c r="A78" s="319" t="s">
        <v>250</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278" t="s">
        <v>474</v>
      </c>
      <c r="AL78" s="290"/>
      <c r="AM78" s="278" t="s">
        <v>474</v>
      </c>
      <c r="AN78" s="290"/>
      <c r="AO78" s="153" t="s">
        <v>474</v>
      </c>
      <c r="AP78" s="153" t="s">
        <v>474</v>
      </c>
      <c r="AQ78" s="93"/>
    </row>
    <row r="79" spans="1:43" ht="12" customHeight="1" x14ac:dyDescent="0.25">
      <c r="A79" s="293" t="s">
        <v>249</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78" t="s">
        <v>474</v>
      </c>
      <c r="AL79" s="290"/>
      <c r="AM79" s="278" t="s">
        <v>474</v>
      </c>
      <c r="AN79" s="290"/>
      <c r="AO79" s="153" t="s">
        <v>474</v>
      </c>
      <c r="AP79" s="153" t="s">
        <v>474</v>
      </c>
      <c r="AQ79" s="83"/>
    </row>
    <row r="80" spans="1:43" ht="13.5" customHeight="1" x14ac:dyDescent="0.25">
      <c r="A80" s="316" t="s">
        <v>248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8"/>
      <c r="AK80" s="278" t="s">
        <v>474</v>
      </c>
      <c r="AL80" s="290"/>
      <c r="AM80" s="278" t="s">
        <v>474</v>
      </c>
      <c r="AN80" s="290"/>
      <c r="AO80" s="153" t="s">
        <v>474</v>
      </c>
      <c r="AP80" s="153" t="s">
        <v>474</v>
      </c>
      <c r="AQ80" s="93"/>
    </row>
    <row r="81" spans="1:44" x14ac:dyDescent="0.25">
      <c r="A81" s="316" t="s">
        <v>247</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8"/>
      <c r="AK81" s="278" t="s">
        <v>474</v>
      </c>
      <c r="AL81" s="290"/>
      <c r="AM81" s="278" t="s">
        <v>474</v>
      </c>
      <c r="AN81" s="290"/>
      <c r="AO81" s="153" t="s">
        <v>474</v>
      </c>
      <c r="AP81" s="153" t="s">
        <v>474</v>
      </c>
      <c r="AQ81" s="93"/>
    </row>
    <row r="82" spans="1:44" ht="14.25" customHeight="1" x14ac:dyDescent="0.25">
      <c r="A82" s="324" t="s">
        <v>246</v>
      </c>
      <c r="B82" s="325"/>
      <c r="C82" s="325"/>
      <c r="D82" s="326"/>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278" t="s">
        <v>474</v>
      </c>
      <c r="AL82" s="290"/>
      <c r="AM82" s="278" t="s">
        <v>474</v>
      </c>
      <c r="AN82" s="290"/>
      <c r="AO82" s="153" t="s">
        <v>474</v>
      </c>
      <c r="AP82" s="153" t="s">
        <v>474</v>
      </c>
      <c r="AQ82" s="93"/>
    </row>
    <row r="83" spans="1:44" x14ac:dyDescent="0.25">
      <c r="A83" s="324" t="s">
        <v>245</v>
      </c>
      <c r="B83" s="325"/>
      <c r="C83" s="325"/>
      <c r="D83" s="326"/>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278" t="s">
        <v>474</v>
      </c>
      <c r="AL83" s="290"/>
      <c r="AM83" s="278" t="s">
        <v>474</v>
      </c>
      <c r="AN83" s="290"/>
      <c r="AO83" s="153" t="s">
        <v>474</v>
      </c>
      <c r="AP83" s="153" t="s">
        <v>474</v>
      </c>
      <c r="AQ83" s="83"/>
    </row>
    <row r="84" spans="1:44" ht="12" customHeight="1" thickBot="1" x14ac:dyDescent="0.3">
      <c r="A84" s="91" t="s">
        <v>244</v>
      </c>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278" t="s">
        <v>474</v>
      </c>
      <c r="AL84" s="290"/>
      <c r="AM84" s="278" t="s">
        <v>474</v>
      </c>
      <c r="AN84" s="290"/>
      <c r="AO84" s="153" t="s">
        <v>474</v>
      </c>
      <c r="AP84" s="153" t="s">
        <v>474</v>
      </c>
      <c r="AQ84" s="89"/>
    </row>
    <row r="85" spans="1:44" ht="3" customHeight="1"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1:44" ht="13.5" customHeight="1" x14ac:dyDescent="0.25">
      <c r="A86" s="84" t="s">
        <v>243</v>
      </c>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row>
    <row r="87" spans="1:44" ht="13.5" customHeight="1" x14ac:dyDescent="0.25">
      <c r="A87" s="88" t="s">
        <v>242</v>
      </c>
      <c r="B87" s="86"/>
      <c r="C87" s="87"/>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5"/>
      <c r="AQ87" s="85"/>
      <c r="AR87" s="85"/>
    </row>
    <row r="88" spans="1:44" ht="11.25" customHeight="1" x14ac:dyDescent="0.25">
      <c r="A88" s="88" t="s">
        <v>241</v>
      </c>
      <c r="B88" s="86"/>
      <c r="C88" s="87"/>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5"/>
      <c r="AQ88" s="85"/>
      <c r="AR88" s="85"/>
    </row>
    <row r="89" spans="1:44" x14ac:dyDescent="0.25">
      <c r="A89" s="88" t="s">
        <v>240</v>
      </c>
      <c r="B89" s="86"/>
      <c r="C89" s="87"/>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5"/>
      <c r="AQ89" s="85"/>
      <c r="AR89" s="85"/>
    </row>
    <row r="90" spans="1:44" x14ac:dyDescent="0.25">
      <c r="A90" s="84" t="s">
        <v>239</v>
      </c>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sheetData>
  <mergeCells count="184">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 ref="A74:AJ74"/>
    <mergeCell ref="AK74:AL74"/>
    <mergeCell ref="AM74:AN74"/>
    <mergeCell ref="A75:AJ75"/>
    <mergeCell ref="AK75:AL75"/>
    <mergeCell ref="AM75:AN75"/>
    <mergeCell ref="A76:AJ76"/>
    <mergeCell ref="AK76:AL76"/>
    <mergeCell ref="AM76:AN76"/>
    <mergeCell ref="A71:AJ71"/>
    <mergeCell ref="AK71:AL71"/>
    <mergeCell ref="AM71:AN71"/>
    <mergeCell ref="A72:AJ72"/>
    <mergeCell ref="AK72:AL72"/>
    <mergeCell ref="AM72:AN72"/>
    <mergeCell ref="A73:AJ73"/>
    <mergeCell ref="AK73:AL73"/>
    <mergeCell ref="AM73:AN73"/>
    <mergeCell ref="A68:AJ68"/>
    <mergeCell ref="AK68:AL68"/>
    <mergeCell ref="AM68:AN68"/>
    <mergeCell ref="A69:AJ69"/>
    <mergeCell ref="AK69:AL69"/>
    <mergeCell ref="AM69:AN69"/>
    <mergeCell ref="A70:AJ70"/>
    <mergeCell ref="AK70:AL70"/>
    <mergeCell ref="AM70:AN70"/>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5:AJ55"/>
    <mergeCell ref="AK55:AL55"/>
    <mergeCell ref="AM55:AN55"/>
    <mergeCell ref="A56:AJ56"/>
    <mergeCell ref="AK56:AL56"/>
    <mergeCell ref="AM56:AN56"/>
    <mergeCell ref="A57:AJ57"/>
    <mergeCell ref="AK57:AL57"/>
    <mergeCell ref="AM57:AN57"/>
    <mergeCell ref="A51:AJ51"/>
    <mergeCell ref="AK51:AL51"/>
    <mergeCell ref="AM51:AN51"/>
    <mergeCell ref="A53:AJ53"/>
    <mergeCell ref="AK53:AL53"/>
    <mergeCell ref="AM53:AN53"/>
    <mergeCell ref="A54:AJ54"/>
    <mergeCell ref="AK54:AL54"/>
    <mergeCell ref="AM54:AN54"/>
    <mergeCell ref="A48:AJ48"/>
    <mergeCell ref="AK48:AL48"/>
    <mergeCell ref="AM48:AN48"/>
    <mergeCell ref="A49:AJ49"/>
    <mergeCell ref="AK49:AL49"/>
    <mergeCell ref="AM49:AN49"/>
    <mergeCell ref="A50:AJ50"/>
    <mergeCell ref="AK50:AL50"/>
    <mergeCell ref="AM50:AN50"/>
    <mergeCell ref="A44:AJ44"/>
    <mergeCell ref="AK44:AL44"/>
    <mergeCell ref="AM44:AN44"/>
    <mergeCell ref="A45:AJ45"/>
    <mergeCell ref="AK45:AL45"/>
    <mergeCell ref="AM45:AN45"/>
    <mergeCell ref="A47:AJ47"/>
    <mergeCell ref="AK47:AL47"/>
    <mergeCell ref="AM47:AN47"/>
    <mergeCell ref="A40:AJ40"/>
    <mergeCell ref="AK40:AL40"/>
    <mergeCell ref="A41:AJ41"/>
    <mergeCell ref="AK41:AL41"/>
    <mergeCell ref="A42:AJ42"/>
    <mergeCell ref="AK42:AL42"/>
    <mergeCell ref="AM42:AN42"/>
    <mergeCell ref="A43:AJ43"/>
    <mergeCell ref="AK43:AL43"/>
    <mergeCell ref="AM43:AN43"/>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5:AJ25"/>
    <mergeCell ref="AK25:AL25"/>
    <mergeCell ref="A26:AJ26"/>
    <mergeCell ref="AK26:AL26"/>
    <mergeCell ref="A27:AJ27"/>
    <mergeCell ref="AK27:AL27"/>
    <mergeCell ref="A28:AJ28"/>
    <mergeCell ref="AK28:AL28"/>
    <mergeCell ref="A29:AJ29"/>
    <mergeCell ref="AK29:AL29"/>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s>
  <pageMargins left="0.51181102362204722" right="0.11811023622047245" top="0.19685039370078741" bottom="0.27559055118110237" header="0" footer="0"/>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3"/>
  <sheetViews>
    <sheetView view="pageBreakPreview" topLeftCell="A4" zoomScale="80" zoomScaleSheetLayoutView="80" workbookViewId="0">
      <selection activeCell="E23" sqref="E23"/>
    </sheetView>
  </sheetViews>
  <sheetFormatPr defaultRowHeight="15.75" x14ac:dyDescent="0.25"/>
  <cols>
    <col min="1" max="1" width="7.7109375" style="49" customWidth="1"/>
    <col min="2" max="2" width="55.140625" style="49" customWidth="1"/>
    <col min="3" max="3" width="10.85546875" style="49" customWidth="1"/>
    <col min="4" max="6" width="14" style="49" bestFit="1" customWidth="1"/>
    <col min="7" max="7" width="17.85546875" style="49" customWidth="1"/>
    <col min="8" max="8" width="16.140625" style="49" customWidth="1"/>
    <col min="9" max="9" width="15.5703125" style="49" customWidth="1"/>
    <col min="10" max="10" width="23" style="49" customWidth="1"/>
    <col min="11"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idden="1" x14ac:dyDescent="0.25"/>
    <row r="2" spans="1:42" hidden="1" x14ac:dyDescent="0.25"/>
    <row r="3" spans="1:42" hidden="1" x14ac:dyDescent="0.25"/>
    <row r="5" spans="1:42" x14ac:dyDescent="0.25">
      <c r="A5" s="224" t="str">
        <f>'1. паспорт местоположение'!A5:C5</f>
        <v>Год раскрытия информации: ___2026__ год</v>
      </c>
      <c r="B5" s="224"/>
      <c r="C5" s="224"/>
      <c r="D5" s="224"/>
      <c r="E5" s="224"/>
      <c r="F5" s="224"/>
      <c r="G5" s="224"/>
      <c r="H5" s="224"/>
      <c r="I5" s="224"/>
      <c r="J5" s="224"/>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row>
    <row r="7" spans="1:42" ht="18.75" x14ac:dyDescent="0.25">
      <c r="A7" s="235" t="s">
        <v>8</v>
      </c>
      <c r="B7" s="235"/>
      <c r="C7" s="235"/>
      <c r="D7" s="235"/>
      <c r="E7" s="235"/>
      <c r="F7" s="235"/>
      <c r="G7" s="235"/>
      <c r="H7" s="235"/>
      <c r="I7" s="235"/>
      <c r="J7" s="235"/>
    </row>
    <row r="8" spans="1:42" ht="9.75" customHeight="1" x14ac:dyDescent="0.25">
      <c r="A8" s="235"/>
      <c r="B8" s="235"/>
      <c r="C8" s="235"/>
      <c r="D8" s="235"/>
      <c r="E8" s="235"/>
      <c r="F8" s="235"/>
      <c r="G8" s="235"/>
      <c r="H8" s="235"/>
      <c r="I8" s="235"/>
      <c r="J8" s="235"/>
    </row>
    <row r="9" spans="1:42" x14ac:dyDescent="0.25">
      <c r="A9" s="230" t="str">
        <f>'3.3 паспорт описание'!A9:C9</f>
        <v>ООО ХК "СДС-Энерго"</v>
      </c>
      <c r="B9" s="230"/>
      <c r="C9" s="230"/>
      <c r="D9" s="230"/>
      <c r="E9" s="230"/>
      <c r="F9" s="230"/>
      <c r="G9" s="230"/>
      <c r="H9" s="230"/>
      <c r="I9" s="230"/>
      <c r="J9" s="230"/>
    </row>
    <row r="10" spans="1:42" x14ac:dyDescent="0.25">
      <c r="A10" s="231" t="s">
        <v>7</v>
      </c>
      <c r="B10" s="231"/>
      <c r="C10" s="231"/>
      <c r="D10" s="231"/>
      <c r="E10" s="231"/>
      <c r="F10" s="231"/>
      <c r="G10" s="231"/>
      <c r="H10" s="231"/>
      <c r="I10" s="231"/>
      <c r="J10" s="231"/>
    </row>
    <row r="11" spans="1:42" ht="11.25" customHeight="1" x14ac:dyDescent="0.25">
      <c r="A11" s="235"/>
      <c r="B11" s="235"/>
      <c r="C11" s="235"/>
      <c r="D11" s="235"/>
      <c r="E11" s="235"/>
      <c r="F11" s="235"/>
      <c r="G11" s="235"/>
      <c r="H11" s="235"/>
      <c r="I11" s="235"/>
      <c r="J11" s="235"/>
    </row>
    <row r="12" spans="1:42" x14ac:dyDescent="0.25">
      <c r="A12" s="230" t="str">
        <f>'3.3 паспорт описание'!A12:C12</f>
        <v>Q_1.6.15</v>
      </c>
      <c r="B12" s="230"/>
      <c r="C12" s="230"/>
      <c r="D12" s="230"/>
      <c r="E12" s="230"/>
      <c r="F12" s="230"/>
      <c r="G12" s="230"/>
      <c r="H12" s="230"/>
      <c r="I12" s="230"/>
      <c r="J12" s="230"/>
    </row>
    <row r="13" spans="1:42" x14ac:dyDescent="0.25">
      <c r="A13" s="231" t="s">
        <v>6</v>
      </c>
      <c r="B13" s="231"/>
      <c r="C13" s="231"/>
      <c r="D13" s="231"/>
      <c r="E13" s="231"/>
      <c r="F13" s="231"/>
      <c r="G13" s="231"/>
      <c r="H13" s="231"/>
      <c r="I13" s="231"/>
      <c r="J13" s="231"/>
    </row>
    <row r="14" spans="1:42" ht="12.75" customHeight="1" x14ac:dyDescent="0.25">
      <c r="A14" s="236"/>
      <c r="B14" s="236"/>
      <c r="C14" s="236"/>
      <c r="D14" s="236"/>
      <c r="E14" s="236"/>
      <c r="F14" s="236"/>
      <c r="G14" s="236"/>
      <c r="H14" s="236"/>
      <c r="I14" s="236"/>
      <c r="J14" s="236"/>
    </row>
    <row r="15" spans="1:42" x14ac:dyDescent="0.25">
      <c r="A15" s="230" t="str">
        <f>'1. паспорт местоположение'!A12:C12</f>
        <v>Приобретение комплекса "ЮМС Охрана труда и Техника безопасности"</v>
      </c>
      <c r="B15" s="230"/>
      <c r="C15" s="230"/>
      <c r="D15" s="230"/>
      <c r="E15" s="230"/>
      <c r="F15" s="230"/>
      <c r="G15" s="230"/>
      <c r="H15" s="230"/>
      <c r="I15" s="230"/>
      <c r="J15" s="230"/>
    </row>
    <row r="16" spans="1:42" x14ac:dyDescent="0.25">
      <c r="A16" s="231" t="s">
        <v>5</v>
      </c>
      <c r="B16" s="231"/>
      <c r="C16" s="231"/>
      <c r="D16" s="231"/>
      <c r="E16" s="231"/>
      <c r="F16" s="231"/>
      <c r="G16" s="231"/>
      <c r="H16" s="231"/>
      <c r="I16" s="231"/>
      <c r="J16" s="231"/>
    </row>
    <row r="17" spans="1:10" ht="15.75" customHeight="1" x14ac:dyDescent="0.25"/>
    <row r="18" spans="1:10" ht="15.75" customHeight="1" x14ac:dyDescent="0.25">
      <c r="A18" s="327" t="s">
        <v>431</v>
      </c>
      <c r="B18" s="327"/>
      <c r="C18" s="327"/>
      <c r="D18" s="327"/>
      <c r="E18" s="327"/>
      <c r="F18" s="327"/>
      <c r="G18" s="327"/>
      <c r="H18" s="327"/>
      <c r="I18" s="327"/>
      <c r="J18" s="327"/>
    </row>
    <row r="19" spans="1:10" x14ac:dyDescent="0.25">
      <c r="A19" s="51"/>
      <c r="B19" s="51"/>
      <c r="C19" s="66"/>
      <c r="D19" s="66"/>
      <c r="E19" s="66"/>
      <c r="F19" s="66"/>
      <c r="G19" s="66"/>
      <c r="H19" s="66"/>
      <c r="I19" s="66"/>
      <c r="J19" s="66"/>
    </row>
    <row r="20" spans="1:10" ht="22.5" customHeight="1" x14ac:dyDescent="0.25">
      <c r="A20" s="328" t="s">
        <v>208</v>
      </c>
      <c r="B20" s="328" t="s">
        <v>207</v>
      </c>
      <c r="C20" s="337" t="s">
        <v>366</v>
      </c>
      <c r="D20" s="338"/>
      <c r="E20" s="338"/>
      <c r="F20" s="339"/>
      <c r="G20" s="340" t="s">
        <v>206</v>
      </c>
      <c r="H20" s="340" t="s">
        <v>368</v>
      </c>
      <c r="I20" s="329" t="s">
        <v>205</v>
      </c>
      <c r="J20" s="332" t="s">
        <v>367</v>
      </c>
    </row>
    <row r="21" spans="1:10" ht="58.5" customHeight="1" x14ac:dyDescent="0.25">
      <c r="A21" s="328"/>
      <c r="B21" s="328"/>
      <c r="C21" s="335" t="s">
        <v>1</v>
      </c>
      <c r="D21" s="336"/>
      <c r="E21" s="335" t="s">
        <v>509</v>
      </c>
      <c r="F21" s="336"/>
      <c r="G21" s="341"/>
      <c r="H21" s="341"/>
      <c r="I21" s="330"/>
      <c r="J21" s="333"/>
    </row>
    <row r="22" spans="1:10" ht="34.5" customHeight="1" x14ac:dyDescent="0.25">
      <c r="A22" s="328"/>
      <c r="B22" s="328"/>
      <c r="C22" s="65" t="s">
        <v>474</v>
      </c>
      <c r="D22" s="65" t="s">
        <v>474</v>
      </c>
      <c r="E22" s="65" t="s">
        <v>511</v>
      </c>
      <c r="F22" s="65" t="s">
        <v>502</v>
      </c>
      <c r="G22" s="342"/>
      <c r="H22" s="342"/>
      <c r="I22" s="331"/>
      <c r="J22" s="334"/>
    </row>
    <row r="23" spans="1:10" x14ac:dyDescent="0.25">
      <c r="A23" s="55">
        <v>1</v>
      </c>
      <c r="B23" s="55">
        <v>2</v>
      </c>
      <c r="C23" s="65">
        <v>3</v>
      </c>
      <c r="D23" s="65">
        <v>4</v>
      </c>
      <c r="E23" s="65">
        <v>5</v>
      </c>
      <c r="F23" s="65">
        <v>6</v>
      </c>
      <c r="G23" s="65">
        <v>9</v>
      </c>
      <c r="H23" s="65">
        <v>10</v>
      </c>
      <c r="I23" s="65">
        <v>11</v>
      </c>
      <c r="J23" s="65">
        <v>12</v>
      </c>
    </row>
    <row r="24" spans="1:10" x14ac:dyDescent="0.25">
      <c r="A24" s="63">
        <v>1</v>
      </c>
      <c r="B24" s="64" t="s">
        <v>204</v>
      </c>
      <c r="C24" s="57" t="s">
        <v>317</v>
      </c>
      <c r="D24" s="57" t="s">
        <v>317</v>
      </c>
      <c r="E24" s="57" t="s">
        <v>317</v>
      </c>
      <c r="F24" s="57" t="s">
        <v>317</v>
      </c>
      <c r="G24" s="57" t="s">
        <v>317</v>
      </c>
      <c r="H24" s="57" t="s">
        <v>317</v>
      </c>
      <c r="I24" s="57" t="s">
        <v>317</v>
      </c>
      <c r="J24" s="57" t="s">
        <v>317</v>
      </c>
    </row>
    <row r="25" spans="1:10" x14ac:dyDescent="0.25">
      <c r="A25" s="63" t="s">
        <v>203</v>
      </c>
      <c r="B25" s="137" t="s">
        <v>373</v>
      </c>
      <c r="C25" s="57" t="s">
        <v>474</v>
      </c>
      <c r="D25" s="57" t="s">
        <v>474</v>
      </c>
      <c r="E25" s="57" t="s">
        <v>466</v>
      </c>
      <c r="F25" s="57" t="s">
        <v>466</v>
      </c>
      <c r="G25" s="57" t="s">
        <v>317</v>
      </c>
      <c r="H25" s="57" t="s">
        <v>317</v>
      </c>
      <c r="I25" s="57" t="s">
        <v>317</v>
      </c>
      <c r="J25" s="57" t="s">
        <v>317</v>
      </c>
    </row>
    <row r="26" spans="1:10" s="52" customFormat="1" ht="31.5" x14ac:dyDescent="0.25">
      <c r="A26" s="63" t="s">
        <v>202</v>
      </c>
      <c r="B26" s="137" t="s">
        <v>375</v>
      </c>
      <c r="C26" s="57" t="s">
        <v>474</v>
      </c>
      <c r="D26" s="57" t="s">
        <v>474</v>
      </c>
      <c r="E26" s="57" t="s">
        <v>466</v>
      </c>
      <c r="F26" s="57" t="s">
        <v>466</v>
      </c>
      <c r="G26" s="57" t="s">
        <v>317</v>
      </c>
      <c r="H26" s="57" t="s">
        <v>317</v>
      </c>
      <c r="I26" s="57" t="s">
        <v>317</v>
      </c>
      <c r="J26" s="57" t="s">
        <v>317</v>
      </c>
    </row>
    <row r="27" spans="1:10" s="52" customFormat="1" ht="31.5" x14ac:dyDescent="0.25">
      <c r="A27" s="63" t="s">
        <v>374</v>
      </c>
      <c r="B27" s="137" t="s">
        <v>379</v>
      </c>
      <c r="C27" s="57" t="s">
        <v>474</v>
      </c>
      <c r="D27" s="57" t="s">
        <v>474</v>
      </c>
      <c r="E27" s="57" t="s">
        <v>466</v>
      </c>
      <c r="F27" s="57" t="s">
        <v>466</v>
      </c>
      <c r="G27" s="57" t="s">
        <v>317</v>
      </c>
      <c r="H27" s="57" t="s">
        <v>317</v>
      </c>
      <c r="I27" s="57" t="s">
        <v>317</v>
      </c>
      <c r="J27" s="57" t="s">
        <v>317</v>
      </c>
    </row>
    <row r="28" spans="1:10" s="52" customFormat="1" ht="31.5" x14ac:dyDescent="0.25">
      <c r="A28" s="63" t="s">
        <v>201</v>
      </c>
      <c r="B28" s="137" t="s">
        <v>378</v>
      </c>
      <c r="C28" s="57" t="s">
        <v>474</v>
      </c>
      <c r="D28" s="57" t="s">
        <v>474</v>
      </c>
      <c r="E28" s="57" t="s">
        <v>466</v>
      </c>
      <c r="F28" s="57" t="s">
        <v>466</v>
      </c>
      <c r="G28" s="57" t="s">
        <v>317</v>
      </c>
      <c r="H28" s="57" t="s">
        <v>317</v>
      </c>
      <c r="I28" s="57" t="s">
        <v>317</v>
      </c>
      <c r="J28" s="57" t="s">
        <v>317</v>
      </c>
    </row>
    <row r="29" spans="1:10" s="52" customFormat="1" ht="31.5" x14ac:dyDescent="0.25">
      <c r="A29" s="63" t="s">
        <v>200</v>
      </c>
      <c r="B29" s="137" t="s">
        <v>380</v>
      </c>
      <c r="C29" s="57" t="s">
        <v>474</v>
      </c>
      <c r="D29" s="57" t="s">
        <v>474</v>
      </c>
      <c r="E29" s="57" t="s">
        <v>466</v>
      </c>
      <c r="F29" s="57" t="s">
        <v>466</v>
      </c>
      <c r="G29" s="57" t="s">
        <v>317</v>
      </c>
      <c r="H29" s="57" t="s">
        <v>317</v>
      </c>
      <c r="I29" s="57" t="s">
        <v>317</v>
      </c>
      <c r="J29" s="57" t="s">
        <v>317</v>
      </c>
    </row>
    <row r="30" spans="1:10" s="52" customFormat="1" ht="31.5" x14ac:dyDescent="0.25">
      <c r="A30" s="63" t="s">
        <v>199</v>
      </c>
      <c r="B30" s="137" t="s">
        <v>376</v>
      </c>
      <c r="C30" s="57" t="s">
        <v>474</v>
      </c>
      <c r="D30" s="57" t="s">
        <v>474</v>
      </c>
      <c r="E30" s="57" t="s">
        <v>466</v>
      </c>
      <c r="F30" s="57" t="s">
        <v>466</v>
      </c>
      <c r="G30" s="57" t="s">
        <v>317</v>
      </c>
      <c r="H30" s="57" t="s">
        <v>317</v>
      </c>
      <c r="I30" s="57" t="s">
        <v>317</v>
      </c>
      <c r="J30" s="57" t="s">
        <v>317</v>
      </c>
    </row>
    <row r="31" spans="1:10" s="52" customFormat="1" x14ac:dyDescent="0.25">
      <c r="A31" s="63" t="s">
        <v>197</v>
      </c>
      <c r="B31" s="137" t="s">
        <v>381</v>
      </c>
      <c r="C31" s="57" t="s">
        <v>474</v>
      </c>
      <c r="D31" s="57" t="s">
        <v>474</v>
      </c>
      <c r="E31" s="57" t="s">
        <v>466</v>
      </c>
      <c r="F31" s="57" t="s">
        <v>466</v>
      </c>
      <c r="G31" s="57" t="s">
        <v>317</v>
      </c>
      <c r="H31" s="57" t="s">
        <v>317</v>
      </c>
      <c r="I31" s="57" t="s">
        <v>317</v>
      </c>
      <c r="J31" s="57" t="s">
        <v>317</v>
      </c>
    </row>
    <row r="32" spans="1:10" s="52" customFormat="1" ht="31.5" x14ac:dyDescent="0.25">
      <c r="A32" s="63" t="s">
        <v>392</v>
      </c>
      <c r="B32" s="137" t="s">
        <v>313</v>
      </c>
      <c r="C32" s="57" t="s">
        <v>474</v>
      </c>
      <c r="D32" s="57" t="s">
        <v>474</v>
      </c>
      <c r="E32" s="57" t="s">
        <v>466</v>
      </c>
      <c r="F32" s="57" t="s">
        <v>466</v>
      </c>
      <c r="G32" s="57" t="s">
        <v>317</v>
      </c>
      <c r="H32" s="57" t="s">
        <v>317</v>
      </c>
      <c r="I32" s="57" t="s">
        <v>317</v>
      </c>
      <c r="J32" s="57" t="s">
        <v>317</v>
      </c>
    </row>
    <row r="33" spans="1:10" s="52" customFormat="1" ht="47.25" x14ac:dyDescent="0.25">
      <c r="A33" s="63" t="s">
        <v>393</v>
      </c>
      <c r="B33" s="137" t="s">
        <v>385</v>
      </c>
      <c r="C33" s="57" t="s">
        <v>474</v>
      </c>
      <c r="D33" s="57" t="s">
        <v>474</v>
      </c>
      <c r="E33" s="57" t="s">
        <v>466</v>
      </c>
      <c r="F33" s="57" t="s">
        <v>466</v>
      </c>
      <c r="G33" s="57" t="s">
        <v>317</v>
      </c>
      <c r="H33" s="57" t="s">
        <v>317</v>
      </c>
      <c r="I33" s="57" t="s">
        <v>317</v>
      </c>
      <c r="J33" s="57" t="s">
        <v>317</v>
      </c>
    </row>
    <row r="34" spans="1:10" s="52" customFormat="1" x14ac:dyDescent="0.25">
      <c r="A34" s="63" t="s">
        <v>394</v>
      </c>
      <c r="B34" s="137" t="s">
        <v>198</v>
      </c>
      <c r="C34" s="57" t="s">
        <v>474</v>
      </c>
      <c r="D34" s="57" t="s">
        <v>474</v>
      </c>
      <c r="E34" s="57" t="s">
        <v>466</v>
      </c>
      <c r="F34" s="57" t="s">
        <v>466</v>
      </c>
      <c r="G34" s="57" t="s">
        <v>317</v>
      </c>
      <c r="H34" s="57" t="s">
        <v>317</v>
      </c>
      <c r="I34" s="57" t="s">
        <v>317</v>
      </c>
      <c r="J34" s="57" t="s">
        <v>317</v>
      </c>
    </row>
    <row r="35" spans="1:10" x14ac:dyDescent="0.25">
      <c r="A35" s="63" t="s">
        <v>395</v>
      </c>
      <c r="B35" s="137" t="s">
        <v>377</v>
      </c>
      <c r="C35" s="57" t="s">
        <v>474</v>
      </c>
      <c r="D35" s="57" t="s">
        <v>474</v>
      </c>
      <c r="E35" s="57" t="s">
        <v>466</v>
      </c>
      <c r="F35" s="57" t="s">
        <v>466</v>
      </c>
      <c r="G35" s="57" t="s">
        <v>317</v>
      </c>
      <c r="H35" s="57" t="s">
        <v>317</v>
      </c>
      <c r="I35" s="57" t="s">
        <v>317</v>
      </c>
      <c r="J35" s="57" t="s">
        <v>317</v>
      </c>
    </row>
    <row r="36" spans="1:10" x14ac:dyDescent="0.25">
      <c r="A36" s="63" t="s">
        <v>396</v>
      </c>
      <c r="B36" s="137" t="s">
        <v>196</v>
      </c>
      <c r="C36" s="57" t="s">
        <v>474</v>
      </c>
      <c r="D36" s="57" t="s">
        <v>474</v>
      </c>
      <c r="E36" s="57" t="s">
        <v>466</v>
      </c>
      <c r="F36" s="57" t="s">
        <v>466</v>
      </c>
      <c r="G36" s="57" t="s">
        <v>317</v>
      </c>
      <c r="H36" s="57" t="s">
        <v>317</v>
      </c>
      <c r="I36" s="57" t="s">
        <v>317</v>
      </c>
      <c r="J36" s="57" t="s">
        <v>317</v>
      </c>
    </row>
    <row r="37" spans="1:10" x14ac:dyDescent="0.25">
      <c r="A37" s="63" t="s">
        <v>397</v>
      </c>
      <c r="B37" s="138" t="s">
        <v>195</v>
      </c>
      <c r="C37" s="57" t="s">
        <v>317</v>
      </c>
      <c r="D37" s="57" t="s">
        <v>317</v>
      </c>
      <c r="E37" s="57" t="s">
        <v>317</v>
      </c>
      <c r="F37" s="57" t="s">
        <v>317</v>
      </c>
      <c r="G37" s="156"/>
      <c r="H37" s="156"/>
      <c r="I37" s="156"/>
      <c r="J37" s="156"/>
    </row>
    <row r="38" spans="1:10" ht="47.25" x14ac:dyDescent="0.25">
      <c r="A38" s="63">
        <v>2</v>
      </c>
      <c r="B38" s="137" t="s">
        <v>382</v>
      </c>
      <c r="C38" s="57" t="s">
        <v>474</v>
      </c>
      <c r="D38" s="57" t="s">
        <v>474</v>
      </c>
      <c r="E38" s="57" t="s">
        <v>474</v>
      </c>
      <c r="F38" s="57" t="s">
        <v>474</v>
      </c>
      <c r="G38" s="57" t="s">
        <v>317</v>
      </c>
      <c r="H38" s="57" t="s">
        <v>317</v>
      </c>
      <c r="I38" s="57" t="s">
        <v>317</v>
      </c>
      <c r="J38" s="57" t="s">
        <v>317</v>
      </c>
    </row>
    <row r="39" spans="1:10" x14ac:dyDescent="0.25">
      <c r="A39" s="63" t="s">
        <v>194</v>
      </c>
      <c r="B39" s="137" t="s">
        <v>384</v>
      </c>
      <c r="C39" s="57" t="s">
        <v>474</v>
      </c>
      <c r="D39" s="57" t="s">
        <v>474</v>
      </c>
      <c r="E39" s="57" t="s">
        <v>510</v>
      </c>
      <c r="F39" s="57" t="s">
        <v>510</v>
      </c>
      <c r="G39" s="57" t="s">
        <v>317</v>
      </c>
      <c r="H39" s="57" t="s">
        <v>317</v>
      </c>
      <c r="I39" s="57" t="s">
        <v>317</v>
      </c>
      <c r="J39" s="57" t="s">
        <v>317</v>
      </c>
    </row>
    <row r="40" spans="1:10" ht="31.5" x14ac:dyDescent="0.25">
      <c r="A40" s="63" t="s">
        <v>193</v>
      </c>
      <c r="B40" s="138" t="s">
        <v>458</v>
      </c>
      <c r="C40" s="57" t="s">
        <v>317</v>
      </c>
      <c r="D40" s="57" t="s">
        <v>317</v>
      </c>
      <c r="E40" s="57" t="s">
        <v>317</v>
      </c>
      <c r="F40" s="57" t="s">
        <v>317</v>
      </c>
      <c r="G40" s="57" t="s">
        <v>317</v>
      </c>
      <c r="H40" s="57" t="s">
        <v>317</v>
      </c>
      <c r="I40" s="57" t="s">
        <v>317</v>
      </c>
      <c r="J40" s="57" t="s">
        <v>317</v>
      </c>
    </row>
    <row r="41" spans="1:10" ht="31.5" x14ac:dyDescent="0.25">
      <c r="A41" s="63">
        <v>3</v>
      </c>
      <c r="B41" s="137" t="s">
        <v>383</v>
      </c>
      <c r="C41" s="57" t="s">
        <v>474</v>
      </c>
      <c r="D41" s="57" t="s">
        <v>474</v>
      </c>
      <c r="E41" s="57" t="s">
        <v>474</v>
      </c>
      <c r="F41" s="57" t="s">
        <v>474</v>
      </c>
      <c r="G41" s="57" t="s">
        <v>317</v>
      </c>
      <c r="H41" s="57" t="s">
        <v>317</v>
      </c>
      <c r="I41" s="57" t="s">
        <v>317</v>
      </c>
      <c r="J41" s="57" t="s">
        <v>317</v>
      </c>
    </row>
    <row r="42" spans="1:10" ht="39" customHeight="1" x14ac:dyDescent="0.25">
      <c r="A42" s="63" t="s">
        <v>192</v>
      </c>
      <c r="B42" s="137" t="s">
        <v>190</v>
      </c>
      <c r="C42" s="57" t="s">
        <v>474</v>
      </c>
      <c r="D42" s="57" t="s">
        <v>474</v>
      </c>
      <c r="E42" s="57" t="s">
        <v>510</v>
      </c>
      <c r="F42" s="57" t="s">
        <v>510</v>
      </c>
      <c r="G42" s="57" t="s">
        <v>317</v>
      </c>
      <c r="H42" s="57" t="s">
        <v>317</v>
      </c>
      <c r="I42" s="57" t="s">
        <v>317</v>
      </c>
      <c r="J42" s="57" t="s">
        <v>317</v>
      </c>
    </row>
    <row r="43" spans="1:10" x14ac:dyDescent="0.25">
      <c r="A43" s="63" t="s">
        <v>191</v>
      </c>
      <c r="B43" s="137" t="s">
        <v>188</v>
      </c>
      <c r="C43" s="57" t="s">
        <v>474</v>
      </c>
      <c r="D43" s="57" t="s">
        <v>474</v>
      </c>
      <c r="E43" s="57" t="s">
        <v>510</v>
      </c>
      <c r="F43" s="57" t="s">
        <v>510</v>
      </c>
      <c r="G43" s="57" t="s">
        <v>317</v>
      </c>
      <c r="H43" s="57" t="s">
        <v>317</v>
      </c>
      <c r="I43" s="57" t="s">
        <v>317</v>
      </c>
      <c r="J43" s="57" t="s">
        <v>317</v>
      </c>
    </row>
    <row r="44" spans="1:10" ht="47.25" customHeight="1" x14ac:dyDescent="0.25">
      <c r="A44" s="63" t="s">
        <v>189</v>
      </c>
      <c r="B44" s="137" t="s">
        <v>388</v>
      </c>
      <c r="C44" s="57" t="s">
        <v>474</v>
      </c>
      <c r="D44" s="57" t="s">
        <v>474</v>
      </c>
      <c r="E44" s="57" t="s">
        <v>466</v>
      </c>
      <c r="F44" s="57" t="s">
        <v>466</v>
      </c>
      <c r="G44" s="57" t="s">
        <v>317</v>
      </c>
      <c r="H44" s="57" t="s">
        <v>317</v>
      </c>
      <c r="I44" s="57" t="s">
        <v>317</v>
      </c>
      <c r="J44" s="57" t="s">
        <v>317</v>
      </c>
    </row>
    <row r="45" spans="1:10" ht="96.75" customHeight="1" x14ac:dyDescent="0.25">
      <c r="A45" s="63" t="s">
        <v>187</v>
      </c>
      <c r="B45" s="137" t="s">
        <v>386</v>
      </c>
      <c r="C45" s="57" t="s">
        <v>474</v>
      </c>
      <c r="D45" s="57" t="s">
        <v>474</v>
      </c>
      <c r="E45" s="57" t="s">
        <v>466</v>
      </c>
      <c r="F45" s="57" t="s">
        <v>466</v>
      </c>
      <c r="G45" s="57" t="s">
        <v>317</v>
      </c>
      <c r="H45" s="57" t="s">
        <v>317</v>
      </c>
      <c r="I45" s="57" t="s">
        <v>317</v>
      </c>
      <c r="J45" s="57" t="s">
        <v>317</v>
      </c>
    </row>
    <row r="46" spans="1:10" x14ac:dyDescent="0.25">
      <c r="A46" s="63" t="s">
        <v>185</v>
      </c>
      <c r="B46" s="137" t="s">
        <v>186</v>
      </c>
      <c r="C46" s="57" t="s">
        <v>474</v>
      </c>
      <c r="D46" s="57" t="s">
        <v>474</v>
      </c>
      <c r="E46" s="57" t="s">
        <v>510</v>
      </c>
      <c r="F46" s="57" t="s">
        <v>510</v>
      </c>
      <c r="G46" s="57" t="s">
        <v>317</v>
      </c>
      <c r="H46" s="57" t="s">
        <v>317</v>
      </c>
      <c r="I46" s="57" t="s">
        <v>317</v>
      </c>
      <c r="J46" s="57" t="s">
        <v>317</v>
      </c>
    </row>
    <row r="47" spans="1:10" x14ac:dyDescent="0.25">
      <c r="A47" s="63" t="s">
        <v>398</v>
      </c>
      <c r="B47" s="138" t="s">
        <v>184</v>
      </c>
      <c r="C47" s="57" t="s">
        <v>317</v>
      </c>
      <c r="D47" s="57" t="s">
        <v>317</v>
      </c>
      <c r="E47" s="57" t="s">
        <v>317</v>
      </c>
      <c r="F47" s="57" t="s">
        <v>317</v>
      </c>
      <c r="G47" s="57" t="s">
        <v>317</v>
      </c>
      <c r="H47" s="57" t="s">
        <v>317</v>
      </c>
      <c r="I47" s="57" t="s">
        <v>317</v>
      </c>
      <c r="J47" s="57" t="s">
        <v>317</v>
      </c>
    </row>
    <row r="48" spans="1:10" x14ac:dyDescent="0.25">
      <c r="A48" s="63">
        <v>4</v>
      </c>
      <c r="B48" s="137" t="s">
        <v>182</v>
      </c>
      <c r="C48" s="57" t="s">
        <v>474</v>
      </c>
      <c r="D48" s="57" t="s">
        <v>474</v>
      </c>
      <c r="E48" s="57" t="s">
        <v>466</v>
      </c>
      <c r="F48" s="57" t="s">
        <v>466</v>
      </c>
      <c r="G48" s="57" t="s">
        <v>317</v>
      </c>
      <c r="H48" s="57" t="s">
        <v>317</v>
      </c>
      <c r="I48" s="57" t="s">
        <v>317</v>
      </c>
      <c r="J48" s="57" t="s">
        <v>317</v>
      </c>
    </row>
    <row r="49" spans="1:10" ht="63" x14ac:dyDescent="0.25">
      <c r="A49" s="63" t="s">
        <v>183</v>
      </c>
      <c r="B49" s="137" t="s">
        <v>387</v>
      </c>
      <c r="C49" s="57" t="s">
        <v>474</v>
      </c>
      <c r="D49" s="57" t="s">
        <v>474</v>
      </c>
      <c r="E49" s="57" t="s">
        <v>466</v>
      </c>
      <c r="F49" s="57" t="s">
        <v>466</v>
      </c>
      <c r="G49" s="57" t="s">
        <v>317</v>
      </c>
      <c r="H49" s="57" t="s">
        <v>317</v>
      </c>
      <c r="I49" s="57" t="s">
        <v>317</v>
      </c>
      <c r="J49" s="57" t="s">
        <v>317</v>
      </c>
    </row>
    <row r="50" spans="1:10" ht="47.25" x14ac:dyDescent="0.25">
      <c r="A50" s="63" t="s">
        <v>181</v>
      </c>
      <c r="B50" s="137" t="s">
        <v>389</v>
      </c>
      <c r="C50" s="57" t="s">
        <v>474</v>
      </c>
      <c r="D50" s="57" t="s">
        <v>474</v>
      </c>
      <c r="E50" s="57" t="s">
        <v>466</v>
      </c>
      <c r="F50" s="57" t="s">
        <v>466</v>
      </c>
      <c r="G50" s="57" t="s">
        <v>317</v>
      </c>
      <c r="H50" s="57" t="s">
        <v>317</v>
      </c>
      <c r="I50" s="57" t="s">
        <v>317</v>
      </c>
      <c r="J50" s="57" t="s">
        <v>317</v>
      </c>
    </row>
    <row r="51" spans="1:10" ht="47.25" x14ac:dyDescent="0.25">
      <c r="A51" s="63" t="s">
        <v>179</v>
      </c>
      <c r="B51" s="137" t="s">
        <v>180</v>
      </c>
      <c r="C51" s="57" t="s">
        <v>474</v>
      </c>
      <c r="D51" s="57" t="s">
        <v>474</v>
      </c>
      <c r="E51" s="57" t="s">
        <v>466</v>
      </c>
      <c r="F51" s="57" t="s">
        <v>466</v>
      </c>
      <c r="G51" s="57" t="s">
        <v>317</v>
      </c>
      <c r="H51" s="57" t="s">
        <v>317</v>
      </c>
      <c r="I51" s="57" t="s">
        <v>317</v>
      </c>
      <c r="J51" s="57" t="s">
        <v>317</v>
      </c>
    </row>
    <row r="52" spans="1:10" x14ac:dyDescent="0.25">
      <c r="A52" s="63" t="s">
        <v>177</v>
      </c>
      <c r="B52" s="139" t="s">
        <v>390</v>
      </c>
      <c r="C52" s="57" t="s">
        <v>474</v>
      </c>
      <c r="D52" s="57" t="s">
        <v>474</v>
      </c>
      <c r="E52" s="57" t="s">
        <v>510</v>
      </c>
      <c r="F52" s="57" t="s">
        <v>510</v>
      </c>
      <c r="G52" s="57" t="s">
        <v>317</v>
      </c>
      <c r="H52" s="57" t="s">
        <v>317</v>
      </c>
      <c r="I52" s="57" t="s">
        <v>317</v>
      </c>
      <c r="J52" s="57" t="s">
        <v>317</v>
      </c>
    </row>
    <row r="53" spans="1:10" ht="31.5" x14ac:dyDescent="0.25">
      <c r="A53" s="63" t="s">
        <v>391</v>
      </c>
      <c r="B53" s="137" t="s">
        <v>178</v>
      </c>
      <c r="C53" s="57" t="s">
        <v>474</v>
      </c>
      <c r="D53" s="57" t="s">
        <v>474</v>
      </c>
      <c r="E53" s="57" t="s">
        <v>466</v>
      </c>
      <c r="F53" s="57" t="s">
        <v>466</v>
      </c>
      <c r="G53" s="57" t="s">
        <v>317</v>
      </c>
      <c r="H53" s="57" t="s">
        <v>317</v>
      </c>
      <c r="I53" s="57" t="s">
        <v>317</v>
      </c>
      <c r="J53" s="57" t="s">
        <v>317</v>
      </c>
    </row>
  </sheetData>
  <mergeCells count="21">
    <mergeCell ref="A20:A22"/>
    <mergeCell ref="B20:B22"/>
    <mergeCell ref="I20:I22"/>
    <mergeCell ref="J20:J22"/>
    <mergeCell ref="C21:D21"/>
    <mergeCell ref="C20:F20"/>
    <mergeCell ref="G20:G22"/>
    <mergeCell ref="H20:H22"/>
    <mergeCell ref="E21:F21"/>
    <mergeCell ref="A14:J14"/>
    <mergeCell ref="A18:J18"/>
    <mergeCell ref="A5:J5"/>
    <mergeCell ref="A7:J7"/>
    <mergeCell ref="A9:J9"/>
    <mergeCell ref="A10:J10"/>
    <mergeCell ref="A12:J12"/>
    <mergeCell ref="A13:J13"/>
    <mergeCell ref="A8:J8"/>
    <mergeCell ref="A11:J11"/>
    <mergeCell ref="A15:J15"/>
    <mergeCell ref="A16:J16"/>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76"/>
  <sheetViews>
    <sheetView view="pageBreakPreview" zoomScale="80" zoomScaleNormal="70" zoomScaleSheetLayoutView="80" workbookViewId="0">
      <selection sqref="A1:XFD1048576"/>
    </sheetView>
  </sheetViews>
  <sheetFormatPr defaultRowHeight="15.75" x14ac:dyDescent="0.25"/>
  <cols>
    <col min="1" max="1" width="9.140625" style="49"/>
    <col min="2" max="2" width="77.85546875" style="49" customWidth="1"/>
    <col min="3" max="3" width="10.5703125" style="49" customWidth="1"/>
    <col min="4" max="4" width="17.7109375" style="49" customWidth="1"/>
    <col min="5" max="6" width="12.5703125" style="49" customWidth="1"/>
    <col min="7" max="7" width="11.140625" style="49" customWidth="1"/>
    <col min="8" max="9" width="8.7109375" style="49" customWidth="1"/>
    <col min="10" max="11" width="11.5703125" style="49" customWidth="1"/>
    <col min="12" max="12" width="12" style="49" customWidth="1"/>
    <col min="13" max="13" width="16.5703125" style="49" customWidth="1"/>
    <col min="14" max="14" width="11.42578125" style="49" hidden="1" customWidth="1"/>
    <col min="15" max="15" width="8.7109375" style="49" hidden="1" customWidth="1"/>
    <col min="16" max="16" width="11.7109375" style="49" hidden="1" customWidth="1"/>
    <col min="17" max="17" width="9.5703125" style="49" hidden="1" customWidth="1"/>
    <col min="18" max="18" width="10.7109375" style="49" hidden="1" customWidth="1"/>
    <col min="19" max="19" width="8.7109375" style="49" hidden="1" customWidth="1"/>
    <col min="20" max="20" width="14.140625" style="49" customWidth="1"/>
    <col min="21" max="21" width="17.7109375" style="49" customWidth="1"/>
    <col min="22" max="16384" width="9.140625" style="49"/>
  </cols>
  <sheetData>
    <row r="1" spans="1:21" x14ac:dyDescent="0.25">
      <c r="T1" s="165"/>
      <c r="U1" s="166" t="s">
        <v>67</v>
      </c>
    </row>
    <row r="2" spans="1:21" x14ac:dyDescent="0.25">
      <c r="T2" s="165"/>
      <c r="U2" s="167" t="s">
        <v>9</v>
      </c>
    </row>
    <row r="3" spans="1:21" x14ac:dyDescent="0.25">
      <c r="T3" s="165"/>
      <c r="U3" s="167" t="s">
        <v>66</v>
      </c>
    </row>
    <row r="4" spans="1:21" ht="18.75" customHeight="1" x14ac:dyDescent="0.25">
      <c r="A4" s="224" t="str">
        <f>'1. паспорт местоположение'!A5:C5</f>
        <v>Год раскрытия информации: ___2026__ год</v>
      </c>
      <c r="B4" s="224"/>
      <c r="C4" s="224"/>
      <c r="D4" s="224"/>
      <c r="E4" s="224"/>
      <c r="F4" s="224"/>
      <c r="G4" s="224"/>
      <c r="H4" s="224"/>
      <c r="I4" s="224"/>
      <c r="J4" s="224"/>
      <c r="K4" s="224"/>
      <c r="L4" s="224"/>
      <c r="M4" s="224"/>
      <c r="N4" s="224"/>
      <c r="O4" s="224"/>
      <c r="P4" s="224"/>
      <c r="Q4" s="224"/>
      <c r="R4" s="224"/>
      <c r="S4" s="224"/>
      <c r="T4" s="224"/>
      <c r="U4" s="224"/>
    </row>
    <row r="5" spans="1:21" ht="11.25" customHeight="1" x14ac:dyDescent="0.3">
      <c r="U5" s="168"/>
    </row>
    <row r="6" spans="1:21" ht="18.75" x14ac:dyDescent="0.25">
      <c r="A6" s="228" t="s">
        <v>8</v>
      </c>
      <c r="B6" s="228"/>
      <c r="C6" s="228"/>
      <c r="D6" s="228"/>
      <c r="E6" s="228"/>
      <c r="F6" s="228"/>
      <c r="G6" s="228"/>
      <c r="H6" s="228"/>
      <c r="I6" s="228"/>
      <c r="J6" s="228"/>
      <c r="K6" s="228"/>
      <c r="L6" s="228"/>
      <c r="M6" s="228"/>
      <c r="N6" s="228"/>
      <c r="O6" s="228"/>
      <c r="P6" s="228"/>
      <c r="Q6" s="228"/>
      <c r="R6" s="228"/>
      <c r="S6" s="228"/>
      <c r="T6" s="228"/>
      <c r="U6" s="228"/>
    </row>
    <row r="7" spans="1:21" ht="11.25" customHeight="1" x14ac:dyDescent="0.25">
      <c r="A7" s="160"/>
      <c r="B7" s="160"/>
      <c r="C7" s="160"/>
      <c r="D7" s="160"/>
      <c r="E7" s="160"/>
      <c r="F7" s="160"/>
      <c r="G7" s="160"/>
      <c r="H7" s="169"/>
      <c r="I7" s="169"/>
      <c r="J7" s="160"/>
      <c r="K7" s="160"/>
      <c r="L7" s="169"/>
      <c r="M7" s="169"/>
      <c r="N7" s="169"/>
      <c r="O7" s="169"/>
      <c r="P7" s="169"/>
      <c r="Q7" s="169"/>
      <c r="R7" s="169"/>
      <c r="S7" s="169"/>
      <c r="T7" s="169"/>
      <c r="U7" s="169"/>
    </row>
    <row r="8" spans="1:21" x14ac:dyDescent="0.25">
      <c r="A8" s="229" t="str">
        <f>'[2]6.1. Паспорт сетевой график'!A9:J9</f>
        <v>ООО ХК "СДС-Энерго"</v>
      </c>
      <c r="B8" s="229"/>
      <c r="C8" s="229"/>
      <c r="D8" s="229"/>
      <c r="E8" s="229"/>
      <c r="F8" s="229"/>
      <c r="G8" s="229"/>
      <c r="H8" s="229"/>
      <c r="I8" s="229"/>
      <c r="J8" s="229"/>
      <c r="K8" s="229"/>
      <c r="L8" s="229"/>
      <c r="M8" s="229"/>
      <c r="N8" s="229"/>
      <c r="O8" s="229"/>
      <c r="P8" s="229"/>
      <c r="Q8" s="229"/>
      <c r="R8" s="229"/>
      <c r="S8" s="229"/>
      <c r="T8" s="229"/>
      <c r="U8" s="229"/>
    </row>
    <row r="9" spans="1:21"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row>
    <row r="10" spans="1:21" ht="6" customHeight="1" x14ac:dyDescent="0.25">
      <c r="A10" s="160"/>
      <c r="B10" s="160"/>
      <c r="C10" s="160"/>
      <c r="D10" s="160"/>
      <c r="E10" s="160"/>
      <c r="F10" s="160"/>
      <c r="G10" s="160"/>
      <c r="H10" s="169"/>
      <c r="I10" s="169"/>
      <c r="J10" s="160"/>
      <c r="K10" s="160"/>
      <c r="L10" s="169"/>
      <c r="M10" s="169"/>
      <c r="N10" s="169"/>
      <c r="O10" s="169"/>
      <c r="P10" s="169"/>
      <c r="Q10" s="169"/>
      <c r="R10" s="169"/>
      <c r="S10" s="169"/>
      <c r="T10" s="169"/>
      <c r="U10" s="169"/>
    </row>
    <row r="11" spans="1:21" x14ac:dyDescent="0.25">
      <c r="A11" s="229" t="str">
        <f>'1. паспорт местоположение'!A10:C10</f>
        <v>Q_1.6.15</v>
      </c>
      <c r="B11" s="229"/>
      <c r="C11" s="229"/>
      <c r="D11" s="229"/>
      <c r="E11" s="229"/>
      <c r="F11" s="229"/>
      <c r="G11" s="229"/>
      <c r="H11" s="229"/>
      <c r="I11" s="229"/>
      <c r="J11" s="229"/>
      <c r="K11" s="229"/>
      <c r="L11" s="229"/>
      <c r="M11" s="229"/>
      <c r="N11" s="229"/>
      <c r="O11" s="229"/>
      <c r="P11" s="229"/>
      <c r="Q11" s="229"/>
      <c r="R11" s="229"/>
      <c r="S11" s="229"/>
      <c r="T11" s="229"/>
      <c r="U11" s="229"/>
    </row>
    <row r="12" spans="1:21"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row>
    <row r="13" spans="1:21" ht="11.25" customHeight="1" x14ac:dyDescent="0.3">
      <c r="A13" s="9"/>
      <c r="B13" s="9"/>
      <c r="C13" s="9"/>
      <c r="D13" s="9"/>
      <c r="E13" s="9"/>
      <c r="F13" s="9"/>
      <c r="G13" s="9"/>
      <c r="H13" s="170"/>
      <c r="I13" s="170"/>
      <c r="J13" s="9"/>
      <c r="K13" s="9"/>
      <c r="L13" s="170"/>
      <c r="M13" s="170"/>
      <c r="N13" s="170"/>
      <c r="O13" s="170"/>
      <c r="P13" s="170"/>
      <c r="Q13" s="170"/>
      <c r="R13" s="170"/>
      <c r="S13" s="170"/>
      <c r="T13" s="170"/>
      <c r="U13" s="170"/>
    </row>
    <row r="14" spans="1:21" x14ac:dyDescent="0.25">
      <c r="A14" s="229" t="str">
        <f>'1. паспорт местоположение'!A12:C12</f>
        <v>Приобретение комплекса "ЮМС Охрана труда и Техника безопасности"</v>
      </c>
      <c r="B14" s="229"/>
      <c r="C14" s="229"/>
      <c r="D14" s="229"/>
      <c r="E14" s="229"/>
      <c r="F14" s="229"/>
      <c r="G14" s="229"/>
      <c r="H14" s="229"/>
      <c r="I14" s="229"/>
      <c r="J14" s="229"/>
      <c r="K14" s="229"/>
      <c r="L14" s="229"/>
      <c r="M14" s="229"/>
      <c r="N14" s="229"/>
      <c r="O14" s="229"/>
      <c r="P14" s="229"/>
      <c r="Q14" s="229"/>
      <c r="R14" s="229"/>
      <c r="S14" s="229"/>
      <c r="T14" s="229"/>
      <c r="U14" s="229"/>
    </row>
    <row r="15" spans="1:21" ht="15.75" customHeight="1"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row>
    <row r="16" spans="1:21" ht="6.75" customHeight="1" x14ac:dyDescent="0.25">
      <c r="A16" s="343"/>
      <c r="B16" s="343"/>
      <c r="C16" s="343"/>
      <c r="D16" s="343"/>
      <c r="E16" s="343"/>
      <c r="F16" s="343"/>
      <c r="G16" s="343"/>
      <c r="H16" s="343"/>
      <c r="I16" s="343"/>
      <c r="J16" s="343"/>
      <c r="K16" s="343"/>
      <c r="L16" s="343"/>
      <c r="M16" s="343"/>
      <c r="N16" s="343"/>
      <c r="O16" s="343"/>
      <c r="P16" s="343"/>
      <c r="Q16" s="343"/>
      <c r="R16" s="343"/>
      <c r="S16" s="343"/>
      <c r="T16" s="343"/>
      <c r="U16" s="343"/>
    </row>
    <row r="17" spans="1:24" x14ac:dyDescent="0.25">
      <c r="A17" s="344" t="s">
        <v>432</v>
      </c>
      <c r="B17" s="344"/>
      <c r="C17" s="344"/>
      <c r="D17" s="344"/>
      <c r="E17" s="344"/>
      <c r="F17" s="344"/>
      <c r="G17" s="344"/>
      <c r="H17" s="344"/>
      <c r="I17" s="344"/>
      <c r="J17" s="344"/>
      <c r="K17" s="344"/>
      <c r="L17" s="344"/>
      <c r="M17" s="344"/>
      <c r="N17" s="344"/>
      <c r="O17" s="344"/>
      <c r="P17" s="344"/>
      <c r="Q17" s="344"/>
      <c r="R17" s="344"/>
      <c r="S17" s="344"/>
      <c r="T17" s="344"/>
      <c r="U17" s="344"/>
    </row>
    <row r="18" spans="1:24" ht="9.75" customHeight="1" x14ac:dyDescent="0.25"/>
    <row r="19" spans="1:24" ht="20.25" customHeight="1" x14ac:dyDescent="0.25">
      <c r="A19" s="329" t="s">
        <v>176</v>
      </c>
      <c r="B19" s="329" t="s">
        <v>175</v>
      </c>
      <c r="C19" s="328" t="s">
        <v>174</v>
      </c>
      <c r="D19" s="328"/>
      <c r="E19" s="345" t="s">
        <v>173</v>
      </c>
      <c r="F19" s="345"/>
      <c r="G19" s="329" t="s">
        <v>491</v>
      </c>
      <c r="H19" s="346" t="s">
        <v>492</v>
      </c>
      <c r="I19" s="347"/>
      <c r="J19" s="346" t="s">
        <v>493</v>
      </c>
      <c r="K19" s="347"/>
      <c r="L19" s="347" t="s">
        <v>494</v>
      </c>
      <c r="M19" s="347"/>
      <c r="N19" s="346" t="s">
        <v>495</v>
      </c>
      <c r="O19" s="347"/>
      <c r="P19" s="346" t="s">
        <v>496</v>
      </c>
      <c r="Q19" s="347"/>
      <c r="R19" s="346" t="s">
        <v>497</v>
      </c>
      <c r="S19" s="347"/>
      <c r="T19" s="348" t="s">
        <v>498</v>
      </c>
      <c r="U19" s="349"/>
      <c r="V19" s="191"/>
      <c r="W19" s="191"/>
      <c r="X19" s="191"/>
    </row>
    <row r="20" spans="1:24" ht="66" customHeight="1" x14ac:dyDescent="0.25">
      <c r="A20" s="330"/>
      <c r="B20" s="330"/>
      <c r="C20" s="328"/>
      <c r="D20" s="328"/>
      <c r="E20" s="345"/>
      <c r="F20" s="345"/>
      <c r="G20" s="330"/>
      <c r="H20" s="184" t="s">
        <v>1</v>
      </c>
      <c r="I20" s="184" t="s">
        <v>10</v>
      </c>
      <c r="J20" s="184" t="s">
        <v>1</v>
      </c>
      <c r="K20" s="184" t="s">
        <v>10</v>
      </c>
      <c r="L20" s="184" t="s">
        <v>1</v>
      </c>
      <c r="M20" s="184" t="s">
        <v>512</v>
      </c>
      <c r="N20" s="182" t="s">
        <v>1</v>
      </c>
      <c r="O20" s="182" t="s">
        <v>10</v>
      </c>
      <c r="P20" s="184" t="s">
        <v>1</v>
      </c>
      <c r="Q20" s="184" t="s">
        <v>10</v>
      </c>
      <c r="R20" s="184" t="s">
        <v>1</v>
      </c>
      <c r="S20" s="184" t="s">
        <v>10</v>
      </c>
      <c r="T20" s="350"/>
      <c r="U20" s="351"/>
    </row>
    <row r="21" spans="1:24" ht="117.75" customHeight="1" x14ac:dyDescent="0.25">
      <c r="A21" s="331"/>
      <c r="B21" s="331"/>
      <c r="C21" s="183" t="s">
        <v>1</v>
      </c>
      <c r="D21" s="183" t="s">
        <v>512</v>
      </c>
      <c r="E21" s="192" t="s">
        <v>487</v>
      </c>
      <c r="F21" s="192" t="s">
        <v>519</v>
      </c>
      <c r="G21" s="331"/>
      <c r="H21" s="171" t="s">
        <v>416</v>
      </c>
      <c r="I21" s="171" t="s">
        <v>416</v>
      </c>
      <c r="J21" s="171" t="s">
        <v>416</v>
      </c>
      <c r="K21" s="171" t="s">
        <v>416</v>
      </c>
      <c r="L21" s="171" t="s">
        <v>416</v>
      </c>
      <c r="M21" s="171" t="s">
        <v>416</v>
      </c>
      <c r="N21" s="171" t="s">
        <v>416</v>
      </c>
      <c r="O21" s="171" t="s">
        <v>416</v>
      </c>
      <c r="P21" s="171" t="s">
        <v>416</v>
      </c>
      <c r="Q21" s="171" t="s">
        <v>416</v>
      </c>
      <c r="R21" s="171" t="s">
        <v>416</v>
      </c>
      <c r="S21" s="171" t="s">
        <v>416</v>
      </c>
      <c r="T21" s="183" t="s">
        <v>1</v>
      </c>
      <c r="U21" s="183" t="s">
        <v>512</v>
      </c>
    </row>
    <row r="22" spans="1:24" ht="19.5" customHeight="1" x14ac:dyDescent="0.25">
      <c r="A22" s="182">
        <v>1</v>
      </c>
      <c r="B22" s="182">
        <v>2</v>
      </c>
      <c r="C22" s="182">
        <v>3</v>
      </c>
      <c r="D22" s="182">
        <v>4</v>
      </c>
      <c r="E22" s="182">
        <v>5</v>
      </c>
      <c r="F22" s="182">
        <v>6</v>
      </c>
      <c r="G22" s="182">
        <v>7</v>
      </c>
      <c r="H22" s="182">
        <v>8</v>
      </c>
      <c r="I22" s="182">
        <v>9</v>
      </c>
      <c r="J22" s="182">
        <v>10</v>
      </c>
      <c r="K22" s="182">
        <v>11</v>
      </c>
      <c r="L22" s="182">
        <v>12</v>
      </c>
      <c r="M22" s="182">
        <v>13</v>
      </c>
      <c r="N22" s="182">
        <v>11</v>
      </c>
      <c r="O22" s="182">
        <f t="shared" ref="O22" si="0">N22+1</f>
        <v>12</v>
      </c>
      <c r="P22" s="182">
        <v>12</v>
      </c>
      <c r="Q22" s="182">
        <v>15</v>
      </c>
      <c r="R22" s="182">
        <v>13</v>
      </c>
      <c r="S22" s="182">
        <v>18</v>
      </c>
      <c r="T22" s="182">
        <v>14</v>
      </c>
      <c r="U22" s="182">
        <v>15</v>
      </c>
    </row>
    <row r="23" spans="1:24" ht="30" customHeight="1" x14ac:dyDescent="0.25">
      <c r="A23" s="60">
        <v>1</v>
      </c>
      <c r="B23" s="59" t="s">
        <v>172</v>
      </c>
      <c r="C23" s="161">
        <f>C24+C25+C26+C27+C28</f>
        <v>0</v>
      </c>
      <c r="D23" s="161">
        <f>D24+D25+D26+D27+D28</f>
        <v>0.67799340599999991</v>
      </c>
      <c r="E23" s="161">
        <f>E24+E25+E26+E27+E28</f>
        <v>0</v>
      </c>
      <c r="F23" s="161">
        <f>F24+F25+F26+F27+F28</f>
        <v>0.67799340599999991</v>
      </c>
      <c r="G23" s="161">
        <v>0</v>
      </c>
      <c r="H23" s="161">
        <f>H24+H25+H26+H27+H28</f>
        <v>0</v>
      </c>
      <c r="I23" s="161">
        <f>I24+I25+I26+I27+I28</f>
        <v>0</v>
      </c>
      <c r="J23" s="161">
        <f>J24+J25+J26+J27+J28</f>
        <v>0</v>
      </c>
      <c r="K23" s="161">
        <f>SUM(K24:K28)</f>
        <v>0</v>
      </c>
      <c r="L23" s="161">
        <f>L24+L25+L26+L27+L28</f>
        <v>0</v>
      </c>
      <c r="M23" s="161">
        <f>M24+M25+M26+M27+M28</f>
        <v>0.67799340599999991</v>
      </c>
      <c r="N23" s="161">
        <v>0</v>
      </c>
      <c r="O23" s="161">
        <v>0</v>
      </c>
      <c r="P23" s="161">
        <v>0</v>
      </c>
      <c r="Q23" s="161">
        <f>Q24+Q25+Q26+Q27+Q28</f>
        <v>0</v>
      </c>
      <c r="R23" s="161">
        <v>0</v>
      </c>
      <c r="S23" s="161">
        <v>0</v>
      </c>
      <c r="T23" s="161">
        <f>T24+T25+T26+T27+T28</f>
        <v>0</v>
      </c>
      <c r="U23" s="161">
        <f>U24+U25+U26+U27+U28</f>
        <v>0.67799340599999991</v>
      </c>
    </row>
    <row r="24" spans="1:24" x14ac:dyDescent="0.25">
      <c r="A24" s="57" t="s">
        <v>171</v>
      </c>
      <c r="B24" s="37" t="s">
        <v>170</v>
      </c>
      <c r="C24" s="162">
        <v>0</v>
      </c>
      <c r="D24" s="162">
        <v>0</v>
      </c>
      <c r="E24" s="162">
        <v>0</v>
      </c>
      <c r="F24" s="162">
        <v>0</v>
      </c>
      <c r="G24" s="162">
        <v>0</v>
      </c>
      <c r="H24" s="162">
        <v>0</v>
      </c>
      <c r="I24" s="162">
        <v>0</v>
      </c>
      <c r="J24" s="162">
        <v>0</v>
      </c>
      <c r="K24" s="162">
        <v>0</v>
      </c>
      <c r="L24" s="162">
        <v>0</v>
      </c>
      <c r="M24" s="162">
        <v>0</v>
      </c>
      <c r="N24" s="162">
        <v>0</v>
      </c>
      <c r="O24" s="162">
        <v>0</v>
      </c>
      <c r="P24" s="162">
        <v>0</v>
      </c>
      <c r="Q24" s="162">
        <v>0</v>
      </c>
      <c r="R24" s="162">
        <v>0</v>
      </c>
      <c r="S24" s="162">
        <v>0</v>
      </c>
      <c r="T24" s="162">
        <v>0</v>
      </c>
      <c r="U24" s="162">
        <v>0</v>
      </c>
    </row>
    <row r="25" spans="1:24" x14ac:dyDescent="0.25">
      <c r="A25" s="57" t="s">
        <v>169</v>
      </c>
      <c r="B25" s="37" t="s">
        <v>168</v>
      </c>
      <c r="C25" s="162">
        <v>0</v>
      </c>
      <c r="D25" s="162">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row>
    <row r="26" spans="1:24" ht="31.5" x14ac:dyDescent="0.25">
      <c r="A26" s="57" t="s">
        <v>167</v>
      </c>
      <c r="B26" s="37" t="s">
        <v>372</v>
      </c>
      <c r="C26" s="162">
        <f t="shared" ref="C26" si="1">C29*1.2</f>
        <v>0</v>
      </c>
      <c r="D26" s="162">
        <f>D29*1.22</f>
        <v>0.67799340599999991</v>
      </c>
      <c r="E26" s="162">
        <f>E29*1.22</f>
        <v>0</v>
      </c>
      <c r="F26" s="162">
        <f>F29*1.22</f>
        <v>0.67799340599999991</v>
      </c>
      <c r="G26" s="162">
        <f t="shared" ref="G26:L26" si="2">G29*1.2</f>
        <v>0</v>
      </c>
      <c r="H26" s="162">
        <f t="shared" si="2"/>
        <v>0</v>
      </c>
      <c r="I26" s="162">
        <f t="shared" si="2"/>
        <v>0</v>
      </c>
      <c r="J26" s="162">
        <f t="shared" si="2"/>
        <v>0</v>
      </c>
      <c r="K26" s="162">
        <f t="shared" si="2"/>
        <v>0</v>
      </c>
      <c r="L26" s="162">
        <f t="shared" si="2"/>
        <v>0</v>
      </c>
      <c r="M26" s="162">
        <f>M29*1.22</f>
        <v>0.67799340599999991</v>
      </c>
      <c r="N26" s="162">
        <v>0</v>
      </c>
      <c r="O26" s="162">
        <v>0</v>
      </c>
      <c r="P26" s="162">
        <v>0</v>
      </c>
      <c r="Q26" s="162">
        <f>Q29*1.2</f>
        <v>0</v>
      </c>
      <c r="R26" s="162">
        <f>R29*1.2</f>
        <v>0</v>
      </c>
      <c r="S26" s="162">
        <f>S29*1.2</f>
        <v>0</v>
      </c>
      <c r="T26" s="162">
        <f t="shared" ref="T26" si="3">T29*1.2</f>
        <v>0</v>
      </c>
      <c r="U26" s="162">
        <f>U29*1.22</f>
        <v>0.67799340599999991</v>
      </c>
    </row>
    <row r="27" spans="1:24" x14ac:dyDescent="0.25">
      <c r="A27" s="57" t="s">
        <v>166</v>
      </c>
      <c r="B27" s="37" t="s">
        <v>165</v>
      </c>
      <c r="C27" s="162">
        <v>0</v>
      </c>
      <c r="D27" s="162">
        <v>0</v>
      </c>
      <c r="E27" s="162">
        <v>0</v>
      </c>
      <c r="F27" s="162">
        <v>0</v>
      </c>
      <c r="G27" s="162">
        <v>0</v>
      </c>
      <c r="H27" s="162">
        <v>0</v>
      </c>
      <c r="I27" s="162">
        <v>0</v>
      </c>
      <c r="J27" s="162">
        <v>0</v>
      </c>
      <c r="K27" s="162">
        <v>0</v>
      </c>
      <c r="L27" s="162">
        <v>0</v>
      </c>
      <c r="M27" s="162">
        <v>0</v>
      </c>
      <c r="N27" s="162">
        <v>0</v>
      </c>
      <c r="O27" s="162">
        <v>0</v>
      </c>
      <c r="P27" s="162">
        <v>0</v>
      </c>
      <c r="Q27" s="162">
        <v>0</v>
      </c>
      <c r="R27" s="162">
        <v>0</v>
      </c>
      <c r="S27" s="162">
        <v>0</v>
      </c>
      <c r="T27" s="162">
        <v>0</v>
      </c>
      <c r="U27" s="162">
        <v>0</v>
      </c>
    </row>
    <row r="28" spans="1:24" x14ac:dyDescent="0.25">
      <c r="A28" s="57" t="s">
        <v>164</v>
      </c>
      <c r="B28" s="61" t="s">
        <v>163</v>
      </c>
      <c r="C28" s="162">
        <v>0</v>
      </c>
      <c r="D28" s="162">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row>
    <row r="29" spans="1:24" ht="31.5" x14ac:dyDescent="0.25">
      <c r="A29" s="60" t="s">
        <v>62</v>
      </c>
      <c r="B29" s="59" t="s">
        <v>162</v>
      </c>
      <c r="C29" s="161">
        <f>C30+C31+C32+C33</f>
        <v>0</v>
      </c>
      <c r="D29" s="161">
        <f>D30+D31+D32+D33</f>
        <v>0.55573229999999996</v>
      </c>
      <c r="E29" s="161">
        <f>E30+E31+E32+E33</f>
        <v>0</v>
      </c>
      <c r="F29" s="161">
        <f>F30+F31+F32+F33</f>
        <v>0.55573229999999996</v>
      </c>
      <c r="G29" s="161">
        <f>G31+G32</f>
        <v>0</v>
      </c>
      <c r="H29" s="161">
        <f>H30+H31+H32+H33</f>
        <v>0</v>
      </c>
      <c r="I29" s="161">
        <f>I30+I31+I32+I33</f>
        <v>0</v>
      </c>
      <c r="J29" s="161">
        <f>J30+J31+J32+J33</f>
        <v>0</v>
      </c>
      <c r="K29" s="161">
        <f>SUM(K30:K33)</f>
        <v>0</v>
      </c>
      <c r="L29" s="161">
        <f>L30+L31+L32+L33</f>
        <v>0</v>
      </c>
      <c r="M29" s="161">
        <f>M30+M31+M32+M33</f>
        <v>0.55573229999999996</v>
      </c>
      <c r="N29" s="161">
        <v>0</v>
      </c>
      <c r="O29" s="161">
        <v>0</v>
      </c>
      <c r="P29" s="161">
        <v>0</v>
      </c>
      <c r="Q29" s="161">
        <f>Q30+Q31+Q32+Q33</f>
        <v>0</v>
      </c>
      <c r="R29" s="161">
        <f>R31+R32</f>
        <v>0</v>
      </c>
      <c r="S29" s="161">
        <f>S31+S32</f>
        <v>0</v>
      </c>
      <c r="T29" s="161">
        <f>T30+T31+T32+T33</f>
        <v>0</v>
      </c>
      <c r="U29" s="161">
        <f>U30+U31+U32+U33</f>
        <v>0.55573229999999996</v>
      </c>
    </row>
    <row r="30" spans="1:24" x14ac:dyDescent="0.25">
      <c r="A30" s="60" t="s">
        <v>161</v>
      </c>
      <c r="B30" s="37" t="s">
        <v>160</v>
      </c>
      <c r="C30" s="162">
        <v>0</v>
      </c>
      <c r="D30" s="162">
        <v>0</v>
      </c>
      <c r="E30" s="162">
        <v>0</v>
      </c>
      <c r="F30" s="162">
        <v>0</v>
      </c>
      <c r="G30" s="162">
        <v>0</v>
      </c>
      <c r="H30" s="162">
        <v>0</v>
      </c>
      <c r="I30" s="162">
        <v>0</v>
      </c>
      <c r="J30" s="162">
        <f>K30</f>
        <v>0</v>
      </c>
      <c r="K30" s="162">
        <v>0</v>
      </c>
      <c r="L30" s="162">
        <v>0</v>
      </c>
      <c r="M30" s="162">
        <v>0</v>
      </c>
      <c r="N30" s="162">
        <v>0</v>
      </c>
      <c r="O30" s="162">
        <v>0</v>
      </c>
      <c r="P30" s="162">
        <v>0</v>
      </c>
      <c r="Q30" s="162">
        <v>0</v>
      </c>
      <c r="R30" s="162">
        <v>0</v>
      </c>
      <c r="S30" s="162">
        <v>0</v>
      </c>
      <c r="T30" s="162">
        <v>0</v>
      </c>
      <c r="U30" s="162">
        <v>0</v>
      </c>
    </row>
    <row r="31" spans="1:24" x14ac:dyDescent="0.25">
      <c r="A31" s="60" t="s">
        <v>159</v>
      </c>
      <c r="B31" s="37" t="s">
        <v>158</v>
      </c>
      <c r="C31" s="162">
        <v>0</v>
      </c>
      <c r="D31" s="162">
        <v>0</v>
      </c>
      <c r="E31" s="162">
        <v>0</v>
      </c>
      <c r="F31" s="162">
        <v>0</v>
      </c>
      <c r="G31" s="162">
        <v>0</v>
      </c>
      <c r="H31" s="162">
        <v>0</v>
      </c>
      <c r="I31" s="162">
        <v>0</v>
      </c>
      <c r="J31" s="162">
        <f t="shared" ref="J31:J33" si="4">K31</f>
        <v>0</v>
      </c>
      <c r="K31" s="162">
        <v>0</v>
      </c>
      <c r="L31" s="162">
        <v>0</v>
      </c>
      <c r="M31" s="162">
        <v>0</v>
      </c>
      <c r="N31" s="162">
        <v>0</v>
      </c>
      <c r="O31" s="162">
        <v>0</v>
      </c>
      <c r="P31" s="162">
        <v>0</v>
      </c>
      <c r="Q31" s="162">
        <v>0</v>
      </c>
      <c r="R31" s="162">
        <v>0</v>
      </c>
      <c r="S31" s="162">
        <v>0</v>
      </c>
      <c r="T31" s="162">
        <v>0</v>
      </c>
      <c r="U31" s="162">
        <v>0</v>
      </c>
    </row>
    <row r="32" spans="1:24" x14ac:dyDescent="0.25">
      <c r="A32" s="60" t="s">
        <v>157</v>
      </c>
      <c r="B32" s="37" t="s">
        <v>156</v>
      </c>
      <c r="C32" s="162">
        <v>0</v>
      </c>
      <c r="D32" s="162">
        <v>0.55573229999999996</v>
      </c>
      <c r="E32" s="162">
        <v>0</v>
      </c>
      <c r="F32" s="162">
        <v>0.55573229999999996</v>
      </c>
      <c r="G32" s="162">
        <v>0</v>
      </c>
      <c r="H32" s="162">
        <v>0</v>
      </c>
      <c r="I32" s="162">
        <v>0</v>
      </c>
      <c r="J32" s="162">
        <f t="shared" si="4"/>
        <v>0</v>
      </c>
      <c r="K32" s="162">
        <v>0</v>
      </c>
      <c r="L32" s="162">
        <v>0</v>
      </c>
      <c r="M32" s="162">
        <v>0.55573229999999996</v>
      </c>
      <c r="N32" s="162">
        <v>0</v>
      </c>
      <c r="O32" s="162">
        <v>0</v>
      </c>
      <c r="P32" s="162">
        <v>0</v>
      </c>
      <c r="Q32" s="162">
        <v>0</v>
      </c>
      <c r="R32" s="162">
        <v>0</v>
      </c>
      <c r="S32" s="162">
        <v>0</v>
      </c>
      <c r="T32" s="162">
        <v>0</v>
      </c>
      <c r="U32" s="162">
        <v>0.55573229999999996</v>
      </c>
    </row>
    <row r="33" spans="1:21" x14ac:dyDescent="0.25">
      <c r="A33" s="60" t="s">
        <v>155</v>
      </c>
      <c r="B33" s="37" t="s">
        <v>154</v>
      </c>
      <c r="C33" s="162">
        <v>0</v>
      </c>
      <c r="D33" s="162">
        <v>0</v>
      </c>
      <c r="E33" s="162">
        <v>0</v>
      </c>
      <c r="F33" s="162">
        <v>0</v>
      </c>
      <c r="G33" s="162">
        <v>0</v>
      </c>
      <c r="H33" s="162">
        <v>0</v>
      </c>
      <c r="I33" s="162">
        <v>0</v>
      </c>
      <c r="J33" s="162">
        <f t="shared" si="4"/>
        <v>0</v>
      </c>
      <c r="K33" s="162">
        <v>0</v>
      </c>
      <c r="L33" s="162">
        <v>0</v>
      </c>
      <c r="M33" s="162">
        <v>0</v>
      </c>
      <c r="N33" s="162">
        <v>0</v>
      </c>
      <c r="O33" s="162">
        <v>0</v>
      </c>
      <c r="P33" s="162">
        <v>0</v>
      </c>
      <c r="Q33" s="162">
        <v>0</v>
      </c>
      <c r="R33" s="162">
        <v>0</v>
      </c>
      <c r="S33" s="162">
        <v>0</v>
      </c>
      <c r="T33" s="162">
        <v>0</v>
      </c>
      <c r="U33" s="162">
        <v>0</v>
      </c>
    </row>
    <row r="34" spans="1:21" x14ac:dyDescent="0.25">
      <c r="A34" s="60" t="s">
        <v>61</v>
      </c>
      <c r="B34" s="59" t="s">
        <v>153</v>
      </c>
      <c r="C34" s="163" t="s">
        <v>474</v>
      </c>
      <c r="D34" s="163" t="s">
        <v>474</v>
      </c>
      <c r="E34" s="163" t="s">
        <v>474</v>
      </c>
      <c r="F34" s="163" t="s">
        <v>474</v>
      </c>
      <c r="G34" s="163" t="s">
        <v>474</v>
      </c>
      <c r="H34" s="163" t="s">
        <v>474</v>
      </c>
      <c r="I34" s="163" t="s">
        <v>474</v>
      </c>
      <c r="J34" s="163" t="s">
        <v>474</v>
      </c>
      <c r="K34" s="163" t="s">
        <v>474</v>
      </c>
      <c r="L34" s="163" t="s">
        <v>474</v>
      </c>
      <c r="M34" s="163" t="s">
        <v>474</v>
      </c>
      <c r="N34" s="163" t="s">
        <v>474</v>
      </c>
      <c r="O34" s="163" t="s">
        <v>474</v>
      </c>
      <c r="P34" s="163" t="s">
        <v>474</v>
      </c>
      <c r="Q34" s="163" t="s">
        <v>474</v>
      </c>
      <c r="R34" s="163" t="s">
        <v>474</v>
      </c>
      <c r="S34" s="163" t="s">
        <v>474</v>
      </c>
      <c r="T34" s="163" t="s">
        <v>474</v>
      </c>
      <c r="U34" s="163" t="s">
        <v>474</v>
      </c>
    </row>
    <row r="35" spans="1:21" x14ac:dyDescent="0.25">
      <c r="A35" s="57" t="s">
        <v>152</v>
      </c>
      <c r="B35" s="56" t="s">
        <v>151</v>
      </c>
      <c r="C35" s="163" t="s">
        <v>474</v>
      </c>
      <c r="D35" s="163" t="s">
        <v>474</v>
      </c>
      <c r="E35" s="163" t="s">
        <v>474</v>
      </c>
      <c r="F35" s="163" t="s">
        <v>474</v>
      </c>
      <c r="G35" s="163" t="s">
        <v>474</v>
      </c>
      <c r="H35" s="163" t="s">
        <v>474</v>
      </c>
      <c r="I35" s="163" t="s">
        <v>474</v>
      </c>
      <c r="J35" s="163" t="s">
        <v>474</v>
      </c>
      <c r="K35" s="163" t="s">
        <v>474</v>
      </c>
      <c r="L35" s="163" t="s">
        <v>474</v>
      </c>
      <c r="M35" s="163" t="s">
        <v>474</v>
      </c>
      <c r="N35" s="163" t="s">
        <v>474</v>
      </c>
      <c r="O35" s="163" t="s">
        <v>474</v>
      </c>
      <c r="P35" s="163" t="s">
        <v>474</v>
      </c>
      <c r="Q35" s="163" t="s">
        <v>474</v>
      </c>
      <c r="R35" s="163" t="s">
        <v>474</v>
      </c>
      <c r="S35" s="163" t="s">
        <v>474</v>
      </c>
      <c r="T35" s="163" t="s">
        <v>474</v>
      </c>
      <c r="U35" s="163" t="s">
        <v>474</v>
      </c>
    </row>
    <row r="36" spans="1:21" x14ac:dyDescent="0.25">
      <c r="A36" s="57" t="s">
        <v>150</v>
      </c>
      <c r="B36" s="56" t="s">
        <v>140</v>
      </c>
      <c r="C36" s="163" t="s">
        <v>474</v>
      </c>
      <c r="D36" s="163" t="s">
        <v>474</v>
      </c>
      <c r="E36" s="163" t="s">
        <v>474</v>
      </c>
      <c r="F36" s="163" t="s">
        <v>474</v>
      </c>
      <c r="G36" s="163" t="s">
        <v>474</v>
      </c>
      <c r="H36" s="163" t="s">
        <v>474</v>
      </c>
      <c r="I36" s="163" t="s">
        <v>474</v>
      </c>
      <c r="J36" s="163" t="s">
        <v>474</v>
      </c>
      <c r="K36" s="163" t="s">
        <v>474</v>
      </c>
      <c r="L36" s="163" t="s">
        <v>474</v>
      </c>
      <c r="M36" s="163" t="s">
        <v>474</v>
      </c>
      <c r="N36" s="163" t="s">
        <v>474</v>
      </c>
      <c r="O36" s="163" t="s">
        <v>474</v>
      </c>
      <c r="P36" s="163" t="s">
        <v>474</v>
      </c>
      <c r="Q36" s="163" t="s">
        <v>474</v>
      </c>
      <c r="R36" s="163" t="s">
        <v>474</v>
      </c>
      <c r="S36" s="163" t="s">
        <v>474</v>
      </c>
      <c r="T36" s="163" t="s">
        <v>474</v>
      </c>
      <c r="U36" s="163" t="s">
        <v>474</v>
      </c>
    </row>
    <row r="37" spans="1:21" x14ac:dyDescent="0.25">
      <c r="A37" s="57" t="s">
        <v>149</v>
      </c>
      <c r="B37" s="56" t="s">
        <v>138</v>
      </c>
      <c r="C37" s="163" t="s">
        <v>474</v>
      </c>
      <c r="D37" s="163" t="s">
        <v>474</v>
      </c>
      <c r="E37" s="163" t="s">
        <v>474</v>
      </c>
      <c r="F37" s="163" t="s">
        <v>474</v>
      </c>
      <c r="G37" s="163" t="s">
        <v>474</v>
      </c>
      <c r="H37" s="163" t="s">
        <v>474</v>
      </c>
      <c r="I37" s="163" t="s">
        <v>474</v>
      </c>
      <c r="J37" s="163" t="s">
        <v>474</v>
      </c>
      <c r="K37" s="163" t="s">
        <v>474</v>
      </c>
      <c r="L37" s="163" t="s">
        <v>474</v>
      </c>
      <c r="M37" s="163" t="s">
        <v>474</v>
      </c>
      <c r="N37" s="163" t="s">
        <v>474</v>
      </c>
      <c r="O37" s="163" t="s">
        <v>474</v>
      </c>
      <c r="P37" s="163" t="s">
        <v>474</v>
      </c>
      <c r="Q37" s="163" t="s">
        <v>474</v>
      </c>
      <c r="R37" s="163" t="s">
        <v>474</v>
      </c>
      <c r="S37" s="163" t="s">
        <v>474</v>
      </c>
      <c r="T37" s="163" t="s">
        <v>474</v>
      </c>
      <c r="U37" s="163" t="s">
        <v>474</v>
      </c>
    </row>
    <row r="38" spans="1:21" x14ac:dyDescent="0.25">
      <c r="A38" s="57" t="s">
        <v>148</v>
      </c>
      <c r="B38" s="37" t="s">
        <v>136</v>
      </c>
      <c r="C38" s="163" t="s">
        <v>474</v>
      </c>
      <c r="D38" s="163" t="s">
        <v>474</v>
      </c>
      <c r="E38" s="163" t="s">
        <v>474</v>
      </c>
      <c r="F38" s="163" t="s">
        <v>474</v>
      </c>
      <c r="G38" s="163" t="s">
        <v>474</v>
      </c>
      <c r="H38" s="163" t="s">
        <v>474</v>
      </c>
      <c r="I38" s="163" t="s">
        <v>474</v>
      </c>
      <c r="J38" s="163" t="s">
        <v>474</v>
      </c>
      <c r="K38" s="163" t="s">
        <v>474</v>
      </c>
      <c r="L38" s="163" t="s">
        <v>474</v>
      </c>
      <c r="M38" s="163" t="s">
        <v>474</v>
      </c>
      <c r="N38" s="163" t="s">
        <v>474</v>
      </c>
      <c r="O38" s="163" t="s">
        <v>474</v>
      </c>
      <c r="P38" s="163" t="s">
        <v>474</v>
      </c>
      <c r="Q38" s="163" t="s">
        <v>474</v>
      </c>
      <c r="R38" s="163" t="s">
        <v>474</v>
      </c>
      <c r="S38" s="163" t="s">
        <v>474</v>
      </c>
      <c r="T38" s="163" t="s">
        <v>474</v>
      </c>
      <c r="U38" s="163" t="s">
        <v>474</v>
      </c>
    </row>
    <row r="39" spans="1:21" x14ac:dyDescent="0.25">
      <c r="A39" s="57" t="s">
        <v>147</v>
      </c>
      <c r="B39" s="37" t="s">
        <v>134</v>
      </c>
      <c r="C39" s="163" t="s">
        <v>474</v>
      </c>
      <c r="D39" s="163" t="s">
        <v>474</v>
      </c>
      <c r="E39" s="163" t="s">
        <v>474</v>
      </c>
      <c r="F39" s="163" t="s">
        <v>474</v>
      </c>
      <c r="G39" s="163" t="s">
        <v>474</v>
      </c>
      <c r="H39" s="163" t="s">
        <v>474</v>
      </c>
      <c r="I39" s="163" t="s">
        <v>474</v>
      </c>
      <c r="J39" s="163" t="s">
        <v>474</v>
      </c>
      <c r="K39" s="163" t="s">
        <v>474</v>
      </c>
      <c r="L39" s="163" t="s">
        <v>474</v>
      </c>
      <c r="M39" s="163" t="s">
        <v>474</v>
      </c>
      <c r="N39" s="163" t="s">
        <v>474</v>
      </c>
      <c r="O39" s="163" t="s">
        <v>474</v>
      </c>
      <c r="P39" s="163" t="s">
        <v>474</v>
      </c>
      <c r="Q39" s="163" t="s">
        <v>474</v>
      </c>
      <c r="R39" s="163" t="s">
        <v>474</v>
      </c>
      <c r="S39" s="163" t="s">
        <v>474</v>
      </c>
      <c r="T39" s="163" t="s">
        <v>474</v>
      </c>
      <c r="U39" s="163" t="s">
        <v>474</v>
      </c>
    </row>
    <row r="40" spans="1:21" x14ac:dyDescent="0.25">
      <c r="A40" s="57" t="s">
        <v>146</v>
      </c>
      <c r="B40" s="37" t="s">
        <v>132</v>
      </c>
      <c r="C40" s="163" t="s">
        <v>474</v>
      </c>
      <c r="D40" s="163" t="s">
        <v>474</v>
      </c>
      <c r="E40" s="163" t="s">
        <v>474</v>
      </c>
      <c r="F40" s="163" t="s">
        <v>474</v>
      </c>
      <c r="G40" s="163" t="s">
        <v>474</v>
      </c>
      <c r="H40" s="163" t="s">
        <v>474</v>
      </c>
      <c r="I40" s="163" t="s">
        <v>474</v>
      </c>
      <c r="J40" s="163" t="s">
        <v>474</v>
      </c>
      <c r="K40" s="163" t="s">
        <v>474</v>
      </c>
      <c r="L40" s="163" t="s">
        <v>474</v>
      </c>
      <c r="M40" s="163" t="s">
        <v>474</v>
      </c>
      <c r="N40" s="163" t="s">
        <v>474</v>
      </c>
      <c r="O40" s="163" t="s">
        <v>474</v>
      </c>
      <c r="P40" s="163" t="s">
        <v>474</v>
      </c>
      <c r="Q40" s="163" t="s">
        <v>474</v>
      </c>
      <c r="R40" s="163" t="s">
        <v>474</v>
      </c>
      <c r="S40" s="163" t="s">
        <v>474</v>
      </c>
      <c r="T40" s="163" t="s">
        <v>474</v>
      </c>
      <c r="U40" s="163" t="s">
        <v>474</v>
      </c>
    </row>
    <row r="41" spans="1:21" ht="18.75" x14ac:dyDescent="0.25">
      <c r="A41" s="57" t="s">
        <v>145</v>
      </c>
      <c r="B41" s="56" t="s">
        <v>130</v>
      </c>
      <c r="C41" s="163" t="s">
        <v>474</v>
      </c>
      <c r="D41" s="163" t="s">
        <v>474</v>
      </c>
      <c r="E41" s="163" t="s">
        <v>474</v>
      </c>
      <c r="F41" s="163" t="s">
        <v>474</v>
      </c>
      <c r="G41" s="163" t="s">
        <v>474</v>
      </c>
      <c r="H41" s="163" t="s">
        <v>474</v>
      </c>
      <c r="I41" s="163" t="s">
        <v>474</v>
      </c>
      <c r="J41" s="163" t="s">
        <v>474</v>
      </c>
      <c r="K41" s="163" t="s">
        <v>474</v>
      </c>
      <c r="L41" s="163" t="s">
        <v>474</v>
      </c>
      <c r="M41" s="163" t="s">
        <v>474</v>
      </c>
      <c r="N41" s="163" t="s">
        <v>474</v>
      </c>
      <c r="O41" s="163" t="s">
        <v>474</v>
      </c>
      <c r="P41" s="163" t="s">
        <v>474</v>
      </c>
      <c r="Q41" s="163" t="s">
        <v>474</v>
      </c>
      <c r="R41" s="163" t="s">
        <v>474</v>
      </c>
      <c r="S41" s="163" t="s">
        <v>474</v>
      </c>
      <c r="T41" s="163" t="s">
        <v>474</v>
      </c>
      <c r="U41" s="163" t="s">
        <v>474</v>
      </c>
    </row>
    <row r="42" spans="1:21" x14ac:dyDescent="0.25">
      <c r="A42" s="60" t="s">
        <v>60</v>
      </c>
      <c r="B42" s="59" t="s">
        <v>144</v>
      </c>
      <c r="C42" s="163" t="s">
        <v>474</v>
      </c>
      <c r="D42" s="163" t="s">
        <v>474</v>
      </c>
      <c r="E42" s="163" t="s">
        <v>474</v>
      </c>
      <c r="F42" s="163" t="s">
        <v>474</v>
      </c>
      <c r="G42" s="163" t="s">
        <v>474</v>
      </c>
      <c r="H42" s="163" t="s">
        <v>474</v>
      </c>
      <c r="I42" s="163" t="s">
        <v>474</v>
      </c>
      <c r="J42" s="163" t="s">
        <v>474</v>
      </c>
      <c r="K42" s="163" t="s">
        <v>474</v>
      </c>
      <c r="L42" s="163" t="s">
        <v>474</v>
      </c>
      <c r="M42" s="163" t="s">
        <v>474</v>
      </c>
      <c r="N42" s="163" t="s">
        <v>474</v>
      </c>
      <c r="O42" s="163" t="s">
        <v>474</v>
      </c>
      <c r="P42" s="163" t="s">
        <v>474</v>
      </c>
      <c r="Q42" s="163" t="s">
        <v>474</v>
      </c>
      <c r="R42" s="163" t="s">
        <v>474</v>
      </c>
      <c r="S42" s="163" t="s">
        <v>474</v>
      </c>
      <c r="T42" s="163" t="s">
        <v>474</v>
      </c>
      <c r="U42" s="163" t="s">
        <v>474</v>
      </c>
    </row>
    <row r="43" spans="1:21" x14ac:dyDescent="0.25">
      <c r="A43" s="57" t="s">
        <v>143</v>
      </c>
      <c r="B43" s="37" t="s">
        <v>142</v>
      </c>
      <c r="C43" s="163" t="s">
        <v>474</v>
      </c>
      <c r="D43" s="163" t="s">
        <v>474</v>
      </c>
      <c r="E43" s="163" t="s">
        <v>474</v>
      </c>
      <c r="F43" s="163" t="s">
        <v>474</v>
      </c>
      <c r="G43" s="163" t="s">
        <v>474</v>
      </c>
      <c r="H43" s="163" t="s">
        <v>474</v>
      </c>
      <c r="I43" s="163" t="s">
        <v>474</v>
      </c>
      <c r="J43" s="163" t="s">
        <v>474</v>
      </c>
      <c r="K43" s="163" t="s">
        <v>474</v>
      </c>
      <c r="L43" s="163" t="s">
        <v>474</v>
      </c>
      <c r="M43" s="163" t="s">
        <v>474</v>
      </c>
      <c r="N43" s="163" t="s">
        <v>474</v>
      </c>
      <c r="O43" s="163" t="s">
        <v>474</v>
      </c>
      <c r="P43" s="163" t="s">
        <v>474</v>
      </c>
      <c r="Q43" s="163" t="s">
        <v>474</v>
      </c>
      <c r="R43" s="163" t="s">
        <v>474</v>
      </c>
      <c r="S43" s="163" t="s">
        <v>474</v>
      </c>
      <c r="T43" s="163" t="s">
        <v>474</v>
      </c>
      <c r="U43" s="163" t="s">
        <v>474</v>
      </c>
    </row>
    <row r="44" spans="1:21" x14ac:dyDescent="0.25">
      <c r="A44" s="57" t="s">
        <v>141</v>
      </c>
      <c r="B44" s="37" t="s">
        <v>140</v>
      </c>
      <c r="C44" s="163" t="s">
        <v>474</v>
      </c>
      <c r="D44" s="163" t="s">
        <v>474</v>
      </c>
      <c r="E44" s="163" t="s">
        <v>474</v>
      </c>
      <c r="F44" s="163" t="s">
        <v>474</v>
      </c>
      <c r="G44" s="163" t="s">
        <v>474</v>
      </c>
      <c r="H44" s="163" t="s">
        <v>474</v>
      </c>
      <c r="I44" s="163" t="s">
        <v>474</v>
      </c>
      <c r="J44" s="163" t="s">
        <v>474</v>
      </c>
      <c r="K44" s="163" t="s">
        <v>474</v>
      </c>
      <c r="L44" s="163" t="s">
        <v>474</v>
      </c>
      <c r="M44" s="163" t="s">
        <v>474</v>
      </c>
      <c r="N44" s="163" t="s">
        <v>474</v>
      </c>
      <c r="O44" s="163" t="s">
        <v>474</v>
      </c>
      <c r="P44" s="163" t="s">
        <v>474</v>
      </c>
      <c r="Q44" s="163" t="s">
        <v>474</v>
      </c>
      <c r="R44" s="163" t="s">
        <v>474</v>
      </c>
      <c r="S44" s="163" t="s">
        <v>474</v>
      </c>
      <c r="T44" s="163" t="s">
        <v>474</v>
      </c>
      <c r="U44" s="163" t="s">
        <v>474</v>
      </c>
    </row>
    <row r="45" spans="1:21" x14ac:dyDescent="0.25">
      <c r="A45" s="57" t="s">
        <v>139</v>
      </c>
      <c r="B45" s="37" t="s">
        <v>138</v>
      </c>
      <c r="C45" s="163" t="s">
        <v>474</v>
      </c>
      <c r="D45" s="163" t="s">
        <v>474</v>
      </c>
      <c r="E45" s="163" t="s">
        <v>474</v>
      </c>
      <c r="F45" s="163" t="s">
        <v>474</v>
      </c>
      <c r="G45" s="163" t="s">
        <v>474</v>
      </c>
      <c r="H45" s="163" t="s">
        <v>474</v>
      </c>
      <c r="I45" s="163" t="s">
        <v>474</v>
      </c>
      <c r="J45" s="163" t="s">
        <v>474</v>
      </c>
      <c r="K45" s="163" t="s">
        <v>474</v>
      </c>
      <c r="L45" s="163" t="s">
        <v>474</v>
      </c>
      <c r="M45" s="163" t="s">
        <v>474</v>
      </c>
      <c r="N45" s="163" t="s">
        <v>474</v>
      </c>
      <c r="O45" s="163" t="s">
        <v>474</v>
      </c>
      <c r="P45" s="163" t="s">
        <v>474</v>
      </c>
      <c r="Q45" s="163" t="s">
        <v>474</v>
      </c>
      <c r="R45" s="163" t="s">
        <v>474</v>
      </c>
      <c r="S45" s="163" t="s">
        <v>474</v>
      </c>
      <c r="T45" s="163" t="s">
        <v>474</v>
      </c>
      <c r="U45" s="163" t="s">
        <v>474</v>
      </c>
    </row>
    <row r="46" spans="1:21" x14ac:dyDescent="0.25">
      <c r="A46" s="57" t="s">
        <v>137</v>
      </c>
      <c r="B46" s="37" t="s">
        <v>136</v>
      </c>
      <c r="C46" s="163" t="s">
        <v>474</v>
      </c>
      <c r="D46" s="163" t="s">
        <v>474</v>
      </c>
      <c r="E46" s="163" t="s">
        <v>474</v>
      </c>
      <c r="F46" s="163" t="s">
        <v>474</v>
      </c>
      <c r="G46" s="163" t="s">
        <v>474</v>
      </c>
      <c r="H46" s="163" t="s">
        <v>474</v>
      </c>
      <c r="I46" s="163" t="s">
        <v>474</v>
      </c>
      <c r="J46" s="163" t="s">
        <v>474</v>
      </c>
      <c r="K46" s="163" t="s">
        <v>474</v>
      </c>
      <c r="L46" s="163" t="s">
        <v>474</v>
      </c>
      <c r="M46" s="163" t="s">
        <v>474</v>
      </c>
      <c r="N46" s="163" t="s">
        <v>474</v>
      </c>
      <c r="O46" s="163" t="s">
        <v>474</v>
      </c>
      <c r="P46" s="163" t="s">
        <v>474</v>
      </c>
      <c r="Q46" s="163" t="s">
        <v>474</v>
      </c>
      <c r="R46" s="163" t="s">
        <v>474</v>
      </c>
      <c r="S46" s="163" t="s">
        <v>474</v>
      </c>
      <c r="T46" s="163" t="s">
        <v>474</v>
      </c>
      <c r="U46" s="163" t="s">
        <v>474</v>
      </c>
    </row>
    <row r="47" spans="1:21" x14ac:dyDescent="0.25">
      <c r="A47" s="57" t="s">
        <v>135</v>
      </c>
      <c r="B47" s="37" t="s">
        <v>134</v>
      </c>
      <c r="C47" s="163" t="s">
        <v>474</v>
      </c>
      <c r="D47" s="163" t="s">
        <v>474</v>
      </c>
      <c r="E47" s="163" t="s">
        <v>474</v>
      </c>
      <c r="F47" s="163" t="s">
        <v>474</v>
      </c>
      <c r="G47" s="163" t="s">
        <v>474</v>
      </c>
      <c r="H47" s="163" t="s">
        <v>474</v>
      </c>
      <c r="I47" s="163" t="s">
        <v>474</v>
      </c>
      <c r="J47" s="163" t="s">
        <v>474</v>
      </c>
      <c r="K47" s="163" t="s">
        <v>474</v>
      </c>
      <c r="L47" s="163" t="s">
        <v>474</v>
      </c>
      <c r="M47" s="163" t="s">
        <v>474</v>
      </c>
      <c r="N47" s="163" t="s">
        <v>474</v>
      </c>
      <c r="O47" s="163" t="s">
        <v>474</v>
      </c>
      <c r="P47" s="163" t="s">
        <v>474</v>
      </c>
      <c r="Q47" s="163" t="s">
        <v>474</v>
      </c>
      <c r="R47" s="163" t="s">
        <v>474</v>
      </c>
      <c r="S47" s="163" t="s">
        <v>474</v>
      </c>
      <c r="T47" s="163" t="s">
        <v>474</v>
      </c>
      <c r="U47" s="163" t="s">
        <v>474</v>
      </c>
    </row>
    <row r="48" spans="1:21" x14ac:dyDescent="0.25">
      <c r="A48" s="57" t="s">
        <v>133</v>
      </c>
      <c r="B48" s="37" t="s">
        <v>132</v>
      </c>
      <c r="C48" s="163" t="s">
        <v>474</v>
      </c>
      <c r="D48" s="163" t="s">
        <v>474</v>
      </c>
      <c r="E48" s="163" t="s">
        <v>474</v>
      </c>
      <c r="F48" s="163" t="s">
        <v>474</v>
      </c>
      <c r="G48" s="163" t="s">
        <v>474</v>
      </c>
      <c r="H48" s="163" t="s">
        <v>474</v>
      </c>
      <c r="I48" s="163" t="s">
        <v>474</v>
      </c>
      <c r="J48" s="163" t="s">
        <v>474</v>
      </c>
      <c r="K48" s="163" t="s">
        <v>474</v>
      </c>
      <c r="L48" s="163" t="s">
        <v>474</v>
      </c>
      <c r="M48" s="163" t="s">
        <v>474</v>
      </c>
      <c r="N48" s="163" t="s">
        <v>474</v>
      </c>
      <c r="O48" s="163" t="s">
        <v>474</v>
      </c>
      <c r="P48" s="163" t="s">
        <v>474</v>
      </c>
      <c r="Q48" s="163" t="s">
        <v>474</v>
      </c>
      <c r="R48" s="163" t="s">
        <v>474</v>
      </c>
      <c r="S48" s="163" t="s">
        <v>474</v>
      </c>
      <c r="T48" s="163" t="s">
        <v>474</v>
      </c>
      <c r="U48" s="163" t="s">
        <v>474</v>
      </c>
    </row>
    <row r="49" spans="1:21" ht="18.75" x14ac:dyDescent="0.25">
      <c r="A49" s="57" t="s">
        <v>131</v>
      </c>
      <c r="B49" s="56" t="s">
        <v>130</v>
      </c>
      <c r="C49" s="163" t="s">
        <v>474</v>
      </c>
      <c r="D49" s="163" t="s">
        <v>474</v>
      </c>
      <c r="E49" s="163" t="s">
        <v>474</v>
      </c>
      <c r="F49" s="163" t="s">
        <v>474</v>
      </c>
      <c r="G49" s="163" t="s">
        <v>474</v>
      </c>
      <c r="H49" s="163" t="s">
        <v>474</v>
      </c>
      <c r="I49" s="163" t="s">
        <v>474</v>
      </c>
      <c r="J49" s="163" t="s">
        <v>474</v>
      </c>
      <c r="K49" s="163" t="s">
        <v>474</v>
      </c>
      <c r="L49" s="163" t="s">
        <v>474</v>
      </c>
      <c r="M49" s="163" t="s">
        <v>474</v>
      </c>
      <c r="N49" s="163" t="s">
        <v>474</v>
      </c>
      <c r="O49" s="163" t="s">
        <v>474</v>
      </c>
      <c r="P49" s="163" t="s">
        <v>474</v>
      </c>
      <c r="Q49" s="163" t="s">
        <v>474</v>
      </c>
      <c r="R49" s="163" t="s">
        <v>474</v>
      </c>
      <c r="S49" s="163" t="s">
        <v>474</v>
      </c>
      <c r="T49" s="163" t="s">
        <v>474</v>
      </c>
      <c r="U49" s="163" t="s">
        <v>474</v>
      </c>
    </row>
    <row r="50" spans="1:21" x14ac:dyDescent="0.25">
      <c r="A50" s="60" t="s">
        <v>58</v>
      </c>
      <c r="B50" s="59" t="s">
        <v>129</v>
      </c>
      <c r="C50" s="163" t="s">
        <v>474</v>
      </c>
      <c r="D50" s="163" t="s">
        <v>474</v>
      </c>
      <c r="E50" s="163" t="s">
        <v>474</v>
      </c>
      <c r="F50" s="163" t="s">
        <v>474</v>
      </c>
      <c r="G50" s="163" t="s">
        <v>474</v>
      </c>
      <c r="H50" s="163" t="s">
        <v>474</v>
      </c>
      <c r="I50" s="163" t="s">
        <v>474</v>
      </c>
      <c r="J50" s="163" t="s">
        <v>474</v>
      </c>
      <c r="K50" s="163" t="s">
        <v>474</v>
      </c>
      <c r="L50" s="163" t="s">
        <v>474</v>
      </c>
      <c r="M50" s="163" t="s">
        <v>474</v>
      </c>
      <c r="N50" s="163" t="s">
        <v>474</v>
      </c>
      <c r="O50" s="163" t="s">
        <v>474</v>
      </c>
      <c r="P50" s="163" t="s">
        <v>474</v>
      </c>
      <c r="Q50" s="163" t="s">
        <v>474</v>
      </c>
      <c r="R50" s="163" t="s">
        <v>474</v>
      </c>
      <c r="S50" s="163" t="s">
        <v>474</v>
      </c>
      <c r="T50" s="163" t="s">
        <v>474</v>
      </c>
      <c r="U50" s="163" t="s">
        <v>474</v>
      </c>
    </row>
    <row r="51" spans="1:21" x14ac:dyDescent="0.25">
      <c r="A51" s="57" t="s">
        <v>128</v>
      </c>
      <c r="B51" s="37" t="s">
        <v>127</v>
      </c>
      <c r="C51" s="161">
        <f>C32</f>
        <v>0</v>
      </c>
      <c r="D51" s="161">
        <f>D32</f>
        <v>0.55573229999999996</v>
      </c>
      <c r="E51" s="161">
        <f>E32</f>
        <v>0</v>
      </c>
      <c r="F51" s="161">
        <f>F32</f>
        <v>0.55573229999999996</v>
      </c>
      <c r="G51" s="161">
        <f>G29</f>
        <v>0</v>
      </c>
      <c r="H51" s="161">
        <f>H32</f>
        <v>0</v>
      </c>
      <c r="I51" s="161">
        <v>0</v>
      </c>
      <c r="J51" s="161">
        <f>K51</f>
        <v>0</v>
      </c>
      <c r="K51" s="161">
        <f>K29</f>
        <v>0</v>
      </c>
      <c r="L51" s="161">
        <f>L32</f>
        <v>0</v>
      </c>
      <c r="M51" s="161">
        <f>M32</f>
        <v>0.55573229999999996</v>
      </c>
      <c r="N51" s="161">
        <v>0</v>
      </c>
      <c r="O51" s="161">
        <v>0</v>
      </c>
      <c r="P51" s="161">
        <v>0</v>
      </c>
      <c r="Q51" s="161">
        <f>Q32</f>
        <v>0</v>
      </c>
      <c r="R51" s="161">
        <f>R29</f>
        <v>0</v>
      </c>
      <c r="S51" s="161">
        <f>S29</f>
        <v>0</v>
      </c>
      <c r="T51" s="161">
        <f>T32</f>
        <v>0</v>
      </c>
      <c r="U51" s="161">
        <f>U32</f>
        <v>0.55573229999999996</v>
      </c>
    </row>
    <row r="52" spans="1:21" x14ac:dyDescent="0.25">
      <c r="A52" s="57" t="s">
        <v>126</v>
      </c>
      <c r="B52" s="37" t="s">
        <v>120</v>
      </c>
      <c r="C52" s="163" t="s">
        <v>474</v>
      </c>
      <c r="D52" s="163" t="s">
        <v>474</v>
      </c>
      <c r="E52" s="163" t="s">
        <v>474</v>
      </c>
      <c r="F52" s="163" t="s">
        <v>474</v>
      </c>
      <c r="G52" s="163" t="s">
        <v>474</v>
      </c>
      <c r="H52" s="163" t="s">
        <v>474</v>
      </c>
      <c r="I52" s="163" t="s">
        <v>474</v>
      </c>
      <c r="J52" s="163" t="s">
        <v>474</v>
      </c>
      <c r="K52" s="163" t="s">
        <v>474</v>
      </c>
      <c r="L52" s="163" t="s">
        <v>474</v>
      </c>
      <c r="M52" s="163" t="s">
        <v>474</v>
      </c>
      <c r="N52" s="163" t="s">
        <v>474</v>
      </c>
      <c r="O52" s="163" t="s">
        <v>474</v>
      </c>
      <c r="P52" s="163" t="s">
        <v>474</v>
      </c>
      <c r="Q52" s="163" t="s">
        <v>474</v>
      </c>
      <c r="R52" s="163" t="s">
        <v>474</v>
      </c>
      <c r="S52" s="163" t="s">
        <v>474</v>
      </c>
      <c r="T52" s="163" t="s">
        <v>474</v>
      </c>
      <c r="U52" s="163" t="s">
        <v>474</v>
      </c>
    </row>
    <row r="53" spans="1:21" x14ac:dyDescent="0.25">
      <c r="A53" s="57" t="s">
        <v>125</v>
      </c>
      <c r="B53" s="56" t="s">
        <v>119</v>
      </c>
      <c r="C53" s="163" t="s">
        <v>474</v>
      </c>
      <c r="D53" s="163" t="s">
        <v>474</v>
      </c>
      <c r="E53" s="163" t="s">
        <v>474</v>
      </c>
      <c r="F53" s="163" t="s">
        <v>474</v>
      </c>
      <c r="G53" s="163" t="s">
        <v>474</v>
      </c>
      <c r="H53" s="163" t="s">
        <v>474</v>
      </c>
      <c r="I53" s="163" t="s">
        <v>474</v>
      </c>
      <c r="J53" s="163" t="s">
        <v>474</v>
      </c>
      <c r="K53" s="163" t="s">
        <v>474</v>
      </c>
      <c r="L53" s="163" t="s">
        <v>474</v>
      </c>
      <c r="M53" s="163" t="s">
        <v>474</v>
      </c>
      <c r="N53" s="163" t="s">
        <v>474</v>
      </c>
      <c r="O53" s="163" t="s">
        <v>474</v>
      </c>
      <c r="P53" s="163" t="s">
        <v>474</v>
      </c>
      <c r="Q53" s="163" t="s">
        <v>474</v>
      </c>
      <c r="R53" s="163" t="s">
        <v>474</v>
      </c>
      <c r="S53" s="163" t="s">
        <v>474</v>
      </c>
      <c r="T53" s="163" t="s">
        <v>474</v>
      </c>
      <c r="U53" s="163" t="s">
        <v>474</v>
      </c>
    </row>
    <row r="54" spans="1:21" x14ac:dyDescent="0.25">
      <c r="A54" s="57" t="s">
        <v>124</v>
      </c>
      <c r="B54" s="56" t="s">
        <v>118</v>
      </c>
      <c r="C54" s="163" t="s">
        <v>474</v>
      </c>
      <c r="D54" s="163" t="s">
        <v>474</v>
      </c>
      <c r="E54" s="163" t="s">
        <v>474</v>
      </c>
      <c r="F54" s="163" t="s">
        <v>474</v>
      </c>
      <c r="G54" s="163" t="s">
        <v>474</v>
      </c>
      <c r="H54" s="163" t="s">
        <v>474</v>
      </c>
      <c r="I54" s="163" t="s">
        <v>474</v>
      </c>
      <c r="J54" s="163" t="s">
        <v>474</v>
      </c>
      <c r="K54" s="163" t="s">
        <v>474</v>
      </c>
      <c r="L54" s="163" t="s">
        <v>474</v>
      </c>
      <c r="M54" s="163" t="s">
        <v>474</v>
      </c>
      <c r="N54" s="163" t="s">
        <v>474</v>
      </c>
      <c r="O54" s="163" t="s">
        <v>474</v>
      </c>
      <c r="P54" s="163" t="s">
        <v>474</v>
      </c>
      <c r="Q54" s="163" t="s">
        <v>474</v>
      </c>
      <c r="R54" s="163" t="s">
        <v>474</v>
      </c>
      <c r="S54" s="163" t="s">
        <v>474</v>
      </c>
      <c r="T54" s="163" t="s">
        <v>474</v>
      </c>
      <c r="U54" s="163" t="s">
        <v>474</v>
      </c>
    </row>
    <row r="55" spans="1:21" x14ac:dyDescent="0.25">
      <c r="A55" s="57" t="s">
        <v>123</v>
      </c>
      <c r="B55" s="56" t="s">
        <v>117</v>
      </c>
      <c r="C55" s="163" t="s">
        <v>474</v>
      </c>
      <c r="D55" s="163" t="s">
        <v>474</v>
      </c>
      <c r="E55" s="163" t="s">
        <v>474</v>
      </c>
      <c r="F55" s="163" t="s">
        <v>474</v>
      </c>
      <c r="G55" s="163" t="s">
        <v>474</v>
      </c>
      <c r="H55" s="163" t="s">
        <v>474</v>
      </c>
      <c r="I55" s="163" t="s">
        <v>474</v>
      </c>
      <c r="J55" s="163" t="s">
        <v>474</v>
      </c>
      <c r="K55" s="163" t="s">
        <v>474</v>
      </c>
      <c r="L55" s="163" t="s">
        <v>474</v>
      </c>
      <c r="M55" s="163" t="s">
        <v>474</v>
      </c>
      <c r="N55" s="163" t="s">
        <v>474</v>
      </c>
      <c r="O55" s="163" t="s">
        <v>474</v>
      </c>
      <c r="P55" s="163" t="s">
        <v>474</v>
      </c>
      <c r="Q55" s="163" t="s">
        <v>474</v>
      </c>
      <c r="R55" s="163" t="s">
        <v>474</v>
      </c>
      <c r="S55" s="163" t="s">
        <v>474</v>
      </c>
      <c r="T55" s="163" t="s">
        <v>474</v>
      </c>
      <c r="U55" s="163" t="s">
        <v>474</v>
      </c>
    </row>
    <row r="56" spans="1:21" ht="18.75" x14ac:dyDescent="0.25">
      <c r="A56" s="57" t="s">
        <v>122</v>
      </c>
      <c r="B56" s="56" t="s">
        <v>116</v>
      </c>
      <c r="C56" s="163">
        <v>0</v>
      </c>
      <c r="D56" s="163">
        <v>1</v>
      </c>
      <c r="E56" s="163" t="s">
        <v>474</v>
      </c>
      <c r="F56" s="163">
        <v>1</v>
      </c>
      <c r="G56" s="163">
        <v>0</v>
      </c>
      <c r="H56" s="163">
        <v>0</v>
      </c>
      <c r="I56" s="163">
        <v>0</v>
      </c>
      <c r="J56" s="163">
        <f>K56</f>
        <v>0</v>
      </c>
      <c r="K56" s="164">
        <v>0</v>
      </c>
      <c r="L56" s="163">
        <v>0</v>
      </c>
      <c r="M56" s="163">
        <v>1</v>
      </c>
      <c r="N56" s="163" t="s">
        <v>474</v>
      </c>
      <c r="O56" s="163" t="s">
        <v>474</v>
      </c>
      <c r="P56" s="163" t="s">
        <v>474</v>
      </c>
      <c r="Q56" s="163" t="s">
        <v>474</v>
      </c>
      <c r="R56" s="163" t="s">
        <v>474</v>
      </c>
      <c r="S56" s="163" t="s">
        <v>474</v>
      </c>
      <c r="T56" s="163">
        <v>0</v>
      </c>
      <c r="U56" s="163">
        <v>1</v>
      </c>
    </row>
    <row r="57" spans="1:21" ht="31.5" x14ac:dyDescent="0.25">
      <c r="A57" s="60" t="s">
        <v>57</v>
      </c>
      <c r="B57" s="67" t="s">
        <v>216</v>
      </c>
      <c r="C57" s="163" t="s">
        <v>474</v>
      </c>
      <c r="D57" s="163" t="s">
        <v>474</v>
      </c>
      <c r="E57" s="163" t="s">
        <v>474</v>
      </c>
      <c r="F57" s="163" t="s">
        <v>474</v>
      </c>
      <c r="G57" s="163" t="s">
        <v>474</v>
      </c>
      <c r="H57" s="163" t="s">
        <v>474</v>
      </c>
      <c r="I57" s="163" t="s">
        <v>474</v>
      </c>
      <c r="J57" s="163" t="s">
        <v>474</v>
      </c>
      <c r="K57" s="163" t="s">
        <v>474</v>
      </c>
      <c r="L57" s="163" t="s">
        <v>474</v>
      </c>
      <c r="M57" s="163" t="s">
        <v>474</v>
      </c>
      <c r="N57" s="163" t="s">
        <v>474</v>
      </c>
      <c r="O57" s="163" t="s">
        <v>474</v>
      </c>
      <c r="P57" s="163" t="s">
        <v>474</v>
      </c>
      <c r="Q57" s="163" t="s">
        <v>474</v>
      </c>
      <c r="R57" s="163" t="s">
        <v>474</v>
      </c>
      <c r="S57" s="163" t="s">
        <v>474</v>
      </c>
      <c r="T57" s="163" t="s">
        <v>474</v>
      </c>
      <c r="U57" s="163" t="s">
        <v>474</v>
      </c>
    </row>
    <row r="58" spans="1:21" x14ac:dyDescent="0.25">
      <c r="A58" s="60" t="s">
        <v>55</v>
      </c>
      <c r="B58" s="59" t="s">
        <v>121</v>
      </c>
      <c r="C58" s="163" t="s">
        <v>474</v>
      </c>
      <c r="D58" s="163" t="s">
        <v>474</v>
      </c>
      <c r="E58" s="163" t="s">
        <v>474</v>
      </c>
      <c r="F58" s="163" t="s">
        <v>474</v>
      </c>
      <c r="G58" s="163" t="s">
        <v>474</v>
      </c>
      <c r="H58" s="163" t="s">
        <v>474</v>
      </c>
      <c r="I58" s="163" t="s">
        <v>474</v>
      </c>
      <c r="J58" s="163" t="s">
        <v>474</v>
      </c>
      <c r="K58" s="163" t="s">
        <v>474</v>
      </c>
      <c r="L58" s="163" t="s">
        <v>474</v>
      </c>
      <c r="M58" s="163" t="s">
        <v>474</v>
      </c>
      <c r="N58" s="163" t="s">
        <v>474</v>
      </c>
      <c r="O58" s="163" t="s">
        <v>474</v>
      </c>
      <c r="P58" s="163" t="s">
        <v>474</v>
      </c>
      <c r="Q58" s="163" t="s">
        <v>474</v>
      </c>
      <c r="R58" s="163" t="s">
        <v>474</v>
      </c>
      <c r="S58" s="163" t="s">
        <v>474</v>
      </c>
      <c r="T58" s="163" t="s">
        <v>474</v>
      </c>
      <c r="U58" s="163" t="s">
        <v>474</v>
      </c>
    </row>
    <row r="59" spans="1:21" x14ac:dyDescent="0.25">
      <c r="A59" s="57" t="s">
        <v>210</v>
      </c>
      <c r="B59" s="58" t="s">
        <v>142</v>
      </c>
      <c r="C59" s="163" t="s">
        <v>474</v>
      </c>
      <c r="D59" s="163" t="s">
        <v>474</v>
      </c>
      <c r="E59" s="163" t="s">
        <v>474</v>
      </c>
      <c r="F59" s="163" t="s">
        <v>474</v>
      </c>
      <c r="G59" s="163" t="s">
        <v>474</v>
      </c>
      <c r="H59" s="163" t="s">
        <v>474</v>
      </c>
      <c r="I59" s="163" t="s">
        <v>474</v>
      </c>
      <c r="J59" s="163" t="s">
        <v>474</v>
      </c>
      <c r="K59" s="163" t="s">
        <v>474</v>
      </c>
      <c r="L59" s="163" t="s">
        <v>474</v>
      </c>
      <c r="M59" s="163" t="s">
        <v>474</v>
      </c>
      <c r="N59" s="163" t="s">
        <v>474</v>
      </c>
      <c r="O59" s="163" t="s">
        <v>474</v>
      </c>
      <c r="P59" s="163" t="s">
        <v>474</v>
      </c>
      <c r="Q59" s="163" t="s">
        <v>474</v>
      </c>
      <c r="R59" s="163" t="s">
        <v>474</v>
      </c>
      <c r="S59" s="163" t="s">
        <v>474</v>
      </c>
      <c r="T59" s="163" t="s">
        <v>474</v>
      </c>
      <c r="U59" s="163" t="s">
        <v>474</v>
      </c>
    </row>
    <row r="60" spans="1:21" x14ac:dyDescent="0.25">
      <c r="A60" s="57" t="s">
        <v>211</v>
      </c>
      <c r="B60" s="58" t="s">
        <v>140</v>
      </c>
      <c r="C60" s="163" t="s">
        <v>474</v>
      </c>
      <c r="D60" s="163" t="s">
        <v>474</v>
      </c>
      <c r="E60" s="163" t="s">
        <v>474</v>
      </c>
      <c r="F60" s="163" t="s">
        <v>474</v>
      </c>
      <c r="G60" s="163" t="s">
        <v>474</v>
      </c>
      <c r="H60" s="163" t="s">
        <v>474</v>
      </c>
      <c r="I60" s="163" t="s">
        <v>474</v>
      </c>
      <c r="J60" s="163" t="s">
        <v>474</v>
      </c>
      <c r="K60" s="163" t="s">
        <v>474</v>
      </c>
      <c r="L60" s="163" t="s">
        <v>474</v>
      </c>
      <c r="M60" s="163" t="s">
        <v>474</v>
      </c>
      <c r="N60" s="163" t="s">
        <v>474</v>
      </c>
      <c r="O60" s="163" t="s">
        <v>474</v>
      </c>
      <c r="P60" s="163" t="s">
        <v>474</v>
      </c>
      <c r="Q60" s="163" t="s">
        <v>474</v>
      </c>
      <c r="R60" s="163" t="s">
        <v>474</v>
      </c>
      <c r="S60" s="163" t="s">
        <v>474</v>
      </c>
      <c r="T60" s="163" t="s">
        <v>474</v>
      </c>
      <c r="U60" s="163" t="s">
        <v>474</v>
      </c>
    </row>
    <row r="61" spans="1:21" x14ac:dyDescent="0.25">
      <c r="A61" s="57" t="s">
        <v>212</v>
      </c>
      <c r="B61" s="58" t="s">
        <v>138</v>
      </c>
      <c r="C61" s="163" t="s">
        <v>474</v>
      </c>
      <c r="D61" s="163" t="s">
        <v>474</v>
      </c>
      <c r="E61" s="163" t="s">
        <v>474</v>
      </c>
      <c r="F61" s="163" t="s">
        <v>474</v>
      </c>
      <c r="G61" s="163" t="s">
        <v>474</v>
      </c>
      <c r="H61" s="163" t="s">
        <v>474</v>
      </c>
      <c r="I61" s="163" t="s">
        <v>474</v>
      </c>
      <c r="J61" s="163" t="s">
        <v>474</v>
      </c>
      <c r="K61" s="163" t="s">
        <v>474</v>
      </c>
      <c r="L61" s="163" t="s">
        <v>474</v>
      </c>
      <c r="M61" s="163" t="s">
        <v>474</v>
      </c>
      <c r="N61" s="163" t="s">
        <v>474</v>
      </c>
      <c r="O61" s="163" t="s">
        <v>474</v>
      </c>
      <c r="P61" s="163" t="s">
        <v>474</v>
      </c>
      <c r="Q61" s="163" t="s">
        <v>474</v>
      </c>
      <c r="R61" s="163" t="s">
        <v>474</v>
      </c>
      <c r="S61" s="163" t="s">
        <v>474</v>
      </c>
      <c r="T61" s="163" t="s">
        <v>474</v>
      </c>
      <c r="U61" s="163" t="s">
        <v>474</v>
      </c>
    </row>
    <row r="62" spans="1:21" x14ac:dyDescent="0.25">
      <c r="A62" s="57" t="s">
        <v>213</v>
      </c>
      <c r="B62" s="58" t="s">
        <v>215</v>
      </c>
      <c r="C62" s="163" t="s">
        <v>474</v>
      </c>
      <c r="D62" s="163" t="s">
        <v>474</v>
      </c>
      <c r="E62" s="163" t="s">
        <v>474</v>
      </c>
      <c r="F62" s="163" t="s">
        <v>474</v>
      </c>
      <c r="G62" s="162" t="s">
        <v>474</v>
      </c>
      <c r="H62" s="163" t="s">
        <v>474</v>
      </c>
      <c r="I62" s="163" t="s">
        <v>474</v>
      </c>
      <c r="J62" s="163" t="s">
        <v>474</v>
      </c>
      <c r="K62" s="162" t="s">
        <v>474</v>
      </c>
      <c r="L62" s="163" t="s">
        <v>474</v>
      </c>
      <c r="M62" s="163" t="s">
        <v>474</v>
      </c>
      <c r="N62" s="163" t="s">
        <v>474</v>
      </c>
      <c r="O62" s="163" t="s">
        <v>474</v>
      </c>
      <c r="P62" s="163" t="s">
        <v>474</v>
      </c>
      <c r="Q62" s="163" t="s">
        <v>474</v>
      </c>
      <c r="R62" s="162" t="s">
        <v>474</v>
      </c>
      <c r="S62" s="162" t="s">
        <v>474</v>
      </c>
      <c r="T62" s="163" t="s">
        <v>474</v>
      </c>
      <c r="U62" s="163" t="s">
        <v>474</v>
      </c>
    </row>
    <row r="63" spans="1:21" ht="18.75" x14ac:dyDescent="0.25">
      <c r="A63" s="57" t="s">
        <v>214</v>
      </c>
      <c r="B63" s="56" t="s">
        <v>116</v>
      </c>
      <c r="C63" s="163" t="s">
        <v>474</v>
      </c>
      <c r="D63" s="163" t="s">
        <v>474</v>
      </c>
      <c r="E63" s="163" t="s">
        <v>474</v>
      </c>
      <c r="F63" s="163" t="s">
        <v>474</v>
      </c>
      <c r="G63" s="162" t="s">
        <v>474</v>
      </c>
      <c r="H63" s="163" t="s">
        <v>474</v>
      </c>
      <c r="I63" s="163" t="s">
        <v>474</v>
      </c>
      <c r="J63" s="163" t="s">
        <v>474</v>
      </c>
      <c r="K63" s="162" t="s">
        <v>474</v>
      </c>
      <c r="L63" s="163" t="s">
        <v>474</v>
      </c>
      <c r="M63" s="163" t="s">
        <v>474</v>
      </c>
      <c r="N63" s="163" t="s">
        <v>474</v>
      </c>
      <c r="O63" s="163" t="s">
        <v>474</v>
      </c>
      <c r="P63" s="163" t="s">
        <v>474</v>
      </c>
      <c r="Q63" s="163" t="s">
        <v>474</v>
      </c>
      <c r="R63" s="162" t="s">
        <v>474</v>
      </c>
      <c r="S63" s="162" t="s">
        <v>474</v>
      </c>
      <c r="T63" s="163" t="s">
        <v>474</v>
      </c>
      <c r="U63" s="163" t="s">
        <v>474</v>
      </c>
    </row>
    <row r="64" spans="1:21" x14ac:dyDescent="0.25">
      <c r="A64" s="53"/>
      <c r="B64" s="54"/>
      <c r="C64" s="54"/>
      <c r="D64" s="54"/>
      <c r="E64" s="54"/>
      <c r="F64" s="54"/>
      <c r="G64" s="54"/>
      <c r="J64" s="54"/>
      <c r="K64" s="54"/>
      <c r="L64" s="54"/>
      <c r="M64" s="53"/>
    </row>
    <row r="65" spans="2:20" ht="54" customHeight="1" x14ac:dyDescent="0.25">
      <c r="B65" s="354"/>
      <c r="C65" s="354"/>
      <c r="D65" s="354"/>
      <c r="E65" s="354"/>
      <c r="F65" s="354"/>
      <c r="G65" s="354"/>
      <c r="H65" s="354"/>
      <c r="I65" s="354"/>
      <c r="J65" s="354"/>
      <c r="K65" s="187"/>
      <c r="L65" s="187"/>
      <c r="M65" s="172"/>
      <c r="N65" s="172"/>
      <c r="O65" s="172"/>
      <c r="P65" s="172"/>
      <c r="Q65" s="172"/>
      <c r="R65" s="172"/>
      <c r="S65" s="172"/>
      <c r="T65" s="172"/>
    </row>
    <row r="67" spans="2:20" ht="50.25" customHeight="1" x14ac:dyDescent="0.25">
      <c r="B67" s="355"/>
      <c r="C67" s="355"/>
      <c r="D67" s="355"/>
      <c r="E67" s="355"/>
      <c r="F67" s="355"/>
      <c r="G67" s="355"/>
      <c r="H67" s="355"/>
      <c r="I67" s="355"/>
      <c r="J67" s="355"/>
      <c r="K67" s="188"/>
      <c r="L67" s="188"/>
    </row>
    <row r="69" spans="2:20" ht="36.75" customHeight="1" x14ac:dyDescent="0.25">
      <c r="B69" s="354"/>
      <c r="C69" s="354"/>
      <c r="D69" s="354"/>
      <c r="E69" s="354"/>
      <c r="F69" s="354"/>
      <c r="G69" s="354"/>
      <c r="H69" s="354"/>
      <c r="I69" s="354"/>
      <c r="J69" s="354"/>
      <c r="K69" s="187"/>
      <c r="L69" s="187"/>
    </row>
    <row r="70" spans="2:20" x14ac:dyDescent="0.25">
      <c r="B70" s="52"/>
      <c r="C70" s="52"/>
      <c r="D70" s="52"/>
      <c r="E70" s="52"/>
      <c r="F70" s="52"/>
    </row>
    <row r="71" spans="2:20" ht="51" customHeight="1" x14ac:dyDescent="0.25">
      <c r="B71" s="354"/>
      <c r="C71" s="354"/>
      <c r="D71" s="354"/>
      <c r="E71" s="354"/>
      <c r="F71" s="354"/>
      <c r="G71" s="354"/>
      <c r="H71" s="354"/>
      <c r="I71" s="354"/>
      <c r="J71" s="354"/>
      <c r="K71" s="187"/>
      <c r="L71" s="187"/>
    </row>
    <row r="72" spans="2:20" ht="32.25" customHeight="1" x14ac:dyDescent="0.25">
      <c r="B72" s="355"/>
      <c r="C72" s="355"/>
      <c r="D72" s="355"/>
      <c r="E72" s="355"/>
      <c r="F72" s="355"/>
      <c r="G72" s="355"/>
      <c r="H72" s="355"/>
      <c r="I72" s="355"/>
      <c r="J72" s="355"/>
      <c r="K72" s="188"/>
      <c r="L72" s="188"/>
    </row>
    <row r="73" spans="2:20" ht="51.75" customHeight="1" x14ac:dyDescent="0.25">
      <c r="B73" s="354"/>
      <c r="C73" s="354"/>
      <c r="D73" s="354"/>
      <c r="E73" s="354"/>
      <c r="F73" s="354"/>
      <c r="G73" s="354"/>
      <c r="H73" s="354"/>
      <c r="I73" s="354"/>
      <c r="J73" s="354"/>
      <c r="K73" s="187"/>
      <c r="L73" s="187"/>
    </row>
    <row r="74" spans="2:20" ht="21.75" customHeight="1" x14ac:dyDescent="0.25">
      <c r="B74" s="352"/>
      <c r="C74" s="352"/>
      <c r="D74" s="352"/>
      <c r="E74" s="352"/>
      <c r="F74" s="352"/>
      <c r="G74" s="352"/>
      <c r="H74" s="352"/>
      <c r="I74" s="352"/>
      <c r="J74" s="352"/>
      <c r="K74" s="185"/>
      <c r="L74" s="185"/>
      <c r="M74" s="50"/>
    </row>
    <row r="75" spans="2:20" ht="23.25" customHeight="1" x14ac:dyDescent="0.25">
      <c r="B75" s="50"/>
      <c r="C75" s="50"/>
      <c r="D75" s="50"/>
      <c r="E75" s="50"/>
      <c r="F75" s="50"/>
    </row>
    <row r="76" spans="2:20" ht="18.75" customHeight="1" x14ac:dyDescent="0.25">
      <c r="B76" s="353"/>
      <c r="C76" s="353"/>
      <c r="D76" s="353"/>
      <c r="E76" s="353"/>
      <c r="F76" s="353"/>
      <c r="G76" s="353"/>
      <c r="H76" s="353"/>
      <c r="I76" s="353"/>
      <c r="J76" s="353"/>
      <c r="K76" s="186"/>
      <c r="L76" s="186"/>
    </row>
  </sheetData>
  <mergeCells count="30">
    <mergeCell ref="B74:J74"/>
    <mergeCell ref="B76:J76"/>
    <mergeCell ref="L19:M19"/>
    <mergeCell ref="B65:J65"/>
    <mergeCell ref="B67:J67"/>
    <mergeCell ref="B69:J69"/>
    <mergeCell ref="B71:J71"/>
    <mergeCell ref="B72:J72"/>
    <mergeCell ref="B73:J73"/>
    <mergeCell ref="J19:K19"/>
    <mergeCell ref="A14:U14"/>
    <mergeCell ref="A15:U15"/>
    <mergeCell ref="A16:U16"/>
    <mergeCell ref="A17:U17"/>
    <mergeCell ref="A19:A21"/>
    <mergeCell ref="B19:B21"/>
    <mergeCell ref="C19:D20"/>
    <mergeCell ref="E19:F20"/>
    <mergeCell ref="G19:G21"/>
    <mergeCell ref="H19:I19"/>
    <mergeCell ref="N19:O19"/>
    <mergeCell ref="P19:Q19"/>
    <mergeCell ref="R19:S19"/>
    <mergeCell ref="T19:U20"/>
    <mergeCell ref="A12:U12"/>
    <mergeCell ref="A4:U4"/>
    <mergeCell ref="A6:U6"/>
    <mergeCell ref="A8:U8"/>
    <mergeCell ref="A9:U9"/>
    <mergeCell ref="A11:U11"/>
  </mergeCells>
  <pageMargins left="0.39370078740157483" right="0.19685039370078741" top="0.59055118110236227" bottom="0.19685039370078741" header="0" footer="0"/>
  <pageSetup paperSize="8" scale="6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4"/>
  <sheetViews>
    <sheetView view="pageBreakPreview" topLeftCell="M4" zoomScale="70" zoomScaleSheetLayoutView="70" workbookViewId="0">
      <selection activeCell="P25" sqref="P25"/>
    </sheetView>
  </sheetViews>
  <sheetFormatPr defaultRowHeight="15" x14ac:dyDescent="0.25"/>
  <cols>
    <col min="1" max="1" width="6.140625" style="17" customWidth="1"/>
    <col min="2" max="2" width="13.28515625" style="17" customWidth="1"/>
    <col min="3" max="3" width="9.5703125" style="17" customWidth="1"/>
    <col min="4" max="4" width="7.42578125" style="17" customWidth="1"/>
    <col min="5" max="12" width="4.7109375" style="17" customWidth="1"/>
    <col min="13" max="13" width="18.42578125" style="17" customWidth="1"/>
    <col min="14" max="14" width="16" style="17" customWidth="1"/>
    <col min="15" max="15" width="8.28515625" style="17" customWidth="1"/>
    <col min="16" max="16" width="9.85546875" style="17" customWidth="1"/>
    <col min="17" max="17" width="8.42578125" style="17" customWidth="1"/>
    <col min="18" max="18" width="9" style="17" customWidth="1"/>
    <col min="19" max="19" width="14.140625" style="17" customWidth="1"/>
    <col min="20" max="20" width="16.42578125" style="17" customWidth="1"/>
    <col min="21" max="21" width="8.7109375" style="17" customWidth="1"/>
    <col min="22" max="22" width="8" style="17" customWidth="1"/>
    <col min="23" max="23" width="8.42578125" style="17" customWidth="1"/>
    <col min="24" max="24" width="8.140625" style="17" customWidth="1"/>
    <col min="25" max="25" width="9.140625" style="17" customWidth="1"/>
    <col min="26" max="26" width="5.85546875" style="17" customWidth="1"/>
    <col min="27" max="27" width="9.42578125" style="17" customWidth="1"/>
    <col min="28" max="28" width="10.7109375" style="17" customWidth="1"/>
    <col min="29" max="29" width="10.140625" style="17" customWidth="1"/>
    <col min="30" max="30" width="9.140625" style="17" customWidth="1"/>
    <col min="31" max="31" width="10" style="17" customWidth="1"/>
    <col min="32" max="33" width="9.28515625" style="17" customWidth="1"/>
    <col min="34" max="34" width="7.85546875" style="17" customWidth="1"/>
    <col min="35" max="35" width="8.140625" style="17" customWidth="1"/>
    <col min="36" max="37" width="10.140625" style="17" customWidth="1"/>
    <col min="38" max="38" width="9" style="17" customWidth="1"/>
    <col min="39" max="39" width="8.28515625" style="17" customWidth="1"/>
    <col min="40" max="40" width="11.7109375" style="17" customWidth="1"/>
    <col min="41" max="41" width="18" style="17" customWidth="1"/>
    <col min="42" max="42" width="14" style="17" customWidth="1"/>
    <col min="43" max="43" width="12.5703125" style="17" customWidth="1"/>
    <col min="44" max="44" width="13.140625" style="17" customWidth="1"/>
    <col min="45" max="45" width="12.140625" style="17" customWidth="1"/>
    <col min="46" max="46" width="14.140625" style="17" customWidth="1"/>
    <col min="47" max="47" width="7" style="17" customWidth="1"/>
    <col min="48" max="48" width="6.5703125" style="17" customWidth="1"/>
    <col min="49" max="16384" width="9.140625" style="17"/>
  </cols>
  <sheetData>
    <row r="1" spans="1:48" hidden="1" x14ac:dyDescent="0.25">
      <c r="AT1" s="18"/>
      <c r="AU1" s="18"/>
      <c r="AV1" s="133" t="s">
        <v>67</v>
      </c>
    </row>
    <row r="2" spans="1:48" hidden="1" x14ac:dyDescent="0.25">
      <c r="AT2" s="18"/>
      <c r="AU2" s="18"/>
      <c r="AV2" s="134" t="s">
        <v>9</v>
      </c>
    </row>
    <row r="3" spans="1:48" hidden="1" x14ac:dyDescent="0.25">
      <c r="AT3" s="18"/>
      <c r="AU3" s="18"/>
      <c r="AV3" s="134" t="s">
        <v>66</v>
      </c>
    </row>
    <row r="4" spans="1:48" ht="18.75" x14ac:dyDescent="0.3">
      <c r="AV4" s="13"/>
    </row>
    <row r="5" spans="1:48" ht="18.75" customHeight="1" x14ac:dyDescent="0.25">
      <c r="A5" s="224" t="str">
        <f>'1. паспорт местоположение'!A5:C5</f>
        <v>Год раскрытия информации: ___2026__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30" t="str">
        <f>'1. паспорт местоположение'!A8:C8</f>
        <v>ООО ХК "СДС-Энерго"</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30" t="str">
        <f>'1. паспорт местоположение'!A10:C10</f>
        <v>Q_1.6.15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30" t="str">
        <f>'1. паспорт местоположение'!A12:C12</f>
        <v>Приобретение комплекса "ЮМС Охрана труда и Техника безопасности"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s="20" customFormat="1" ht="23.25" customHeight="1" x14ac:dyDescent="0.25">
      <c r="A18" s="356" t="s">
        <v>445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s="20" customFormat="1" ht="84" customHeight="1" x14ac:dyDescent="0.25">
      <c r="A19" s="357" t="s">
        <v>51</v>
      </c>
      <c r="B19" s="360" t="s">
        <v>23</v>
      </c>
      <c r="C19" s="357" t="s">
        <v>50</v>
      </c>
      <c r="D19" s="357" t="s">
        <v>49</v>
      </c>
      <c r="E19" s="363" t="s">
        <v>456</v>
      </c>
      <c r="F19" s="364"/>
      <c r="G19" s="364"/>
      <c r="H19" s="364"/>
      <c r="I19" s="364"/>
      <c r="J19" s="364"/>
      <c r="K19" s="364"/>
      <c r="L19" s="365"/>
      <c r="M19" s="357" t="s">
        <v>48</v>
      </c>
      <c r="N19" s="357" t="s">
        <v>47</v>
      </c>
      <c r="O19" s="357" t="s">
        <v>46</v>
      </c>
      <c r="P19" s="366" t="s">
        <v>224</v>
      </c>
      <c r="Q19" s="366" t="s">
        <v>45</v>
      </c>
      <c r="R19" s="366" t="s">
        <v>44</v>
      </c>
      <c r="S19" s="366" t="s">
        <v>43</v>
      </c>
      <c r="T19" s="366"/>
      <c r="U19" s="367" t="s">
        <v>42</v>
      </c>
      <c r="V19" s="367" t="s">
        <v>41</v>
      </c>
      <c r="W19" s="366" t="s">
        <v>40</v>
      </c>
      <c r="X19" s="366" t="s">
        <v>39</v>
      </c>
      <c r="Y19" s="366" t="s">
        <v>38</v>
      </c>
      <c r="Z19" s="381" t="s">
        <v>37</v>
      </c>
      <c r="AA19" s="366" t="s">
        <v>36</v>
      </c>
      <c r="AB19" s="366" t="s">
        <v>35</v>
      </c>
      <c r="AC19" s="366" t="s">
        <v>34</v>
      </c>
      <c r="AD19" s="366" t="s">
        <v>33</v>
      </c>
      <c r="AE19" s="366" t="s">
        <v>32</v>
      </c>
      <c r="AF19" s="366" t="s">
        <v>31</v>
      </c>
      <c r="AG19" s="366"/>
      <c r="AH19" s="366"/>
      <c r="AI19" s="366"/>
      <c r="AJ19" s="366"/>
      <c r="AK19" s="366"/>
      <c r="AL19" s="366" t="s">
        <v>30</v>
      </c>
      <c r="AM19" s="366"/>
      <c r="AN19" s="366"/>
      <c r="AO19" s="366"/>
      <c r="AP19" s="366" t="s">
        <v>29</v>
      </c>
      <c r="AQ19" s="366"/>
      <c r="AR19" s="366" t="s">
        <v>28</v>
      </c>
      <c r="AS19" s="366" t="s">
        <v>27</v>
      </c>
      <c r="AT19" s="366" t="s">
        <v>26</v>
      </c>
      <c r="AU19" s="366" t="s">
        <v>25</v>
      </c>
      <c r="AV19" s="370" t="s">
        <v>24</v>
      </c>
    </row>
    <row r="20" spans="1:48" s="20" customFormat="1" ht="64.5" customHeight="1" x14ac:dyDescent="0.25">
      <c r="A20" s="358"/>
      <c r="B20" s="361"/>
      <c r="C20" s="358"/>
      <c r="D20" s="358"/>
      <c r="E20" s="372" t="s">
        <v>22</v>
      </c>
      <c r="F20" s="374" t="s">
        <v>120</v>
      </c>
      <c r="G20" s="374" t="s">
        <v>119</v>
      </c>
      <c r="H20" s="374" t="s">
        <v>118</v>
      </c>
      <c r="I20" s="379" t="s">
        <v>369</v>
      </c>
      <c r="J20" s="379" t="s">
        <v>370</v>
      </c>
      <c r="K20" s="379" t="s">
        <v>371</v>
      </c>
      <c r="L20" s="374" t="s">
        <v>78</v>
      </c>
      <c r="M20" s="358"/>
      <c r="N20" s="358"/>
      <c r="O20" s="358"/>
      <c r="P20" s="366"/>
      <c r="Q20" s="366"/>
      <c r="R20" s="366"/>
      <c r="S20" s="376" t="s">
        <v>1</v>
      </c>
      <c r="T20" s="376" t="s">
        <v>10</v>
      </c>
      <c r="U20" s="367"/>
      <c r="V20" s="367"/>
      <c r="W20" s="366"/>
      <c r="X20" s="366"/>
      <c r="Y20" s="366"/>
      <c r="Z20" s="366"/>
      <c r="AA20" s="366"/>
      <c r="AB20" s="366"/>
      <c r="AC20" s="366"/>
      <c r="AD20" s="366"/>
      <c r="AE20" s="366"/>
      <c r="AF20" s="366" t="s">
        <v>21</v>
      </c>
      <c r="AG20" s="366"/>
      <c r="AH20" s="366" t="s">
        <v>20</v>
      </c>
      <c r="AI20" s="366"/>
      <c r="AJ20" s="357" t="s">
        <v>19</v>
      </c>
      <c r="AK20" s="357" t="s">
        <v>18</v>
      </c>
      <c r="AL20" s="357" t="s">
        <v>17</v>
      </c>
      <c r="AM20" s="357" t="s">
        <v>16</v>
      </c>
      <c r="AN20" s="357" t="s">
        <v>15</v>
      </c>
      <c r="AO20" s="357" t="s">
        <v>14</v>
      </c>
      <c r="AP20" s="357" t="s">
        <v>13</v>
      </c>
      <c r="AQ20" s="368" t="s">
        <v>10</v>
      </c>
      <c r="AR20" s="366"/>
      <c r="AS20" s="366"/>
      <c r="AT20" s="366"/>
      <c r="AU20" s="366"/>
      <c r="AV20" s="371"/>
    </row>
    <row r="21" spans="1:48" s="20" customFormat="1" ht="144" customHeight="1" x14ac:dyDescent="0.25">
      <c r="A21" s="359"/>
      <c r="B21" s="362"/>
      <c r="C21" s="359"/>
      <c r="D21" s="359"/>
      <c r="E21" s="373"/>
      <c r="F21" s="375"/>
      <c r="G21" s="375"/>
      <c r="H21" s="375"/>
      <c r="I21" s="380"/>
      <c r="J21" s="380"/>
      <c r="K21" s="380"/>
      <c r="L21" s="375"/>
      <c r="M21" s="359"/>
      <c r="N21" s="359"/>
      <c r="O21" s="359"/>
      <c r="P21" s="366"/>
      <c r="Q21" s="366"/>
      <c r="R21" s="366"/>
      <c r="S21" s="377"/>
      <c r="T21" s="377"/>
      <c r="U21" s="367"/>
      <c r="V21" s="367"/>
      <c r="W21" s="366"/>
      <c r="X21" s="366"/>
      <c r="Y21" s="366"/>
      <c r="Z21" s="366"/>
      <c r="AA21" s="366"/>
      <c r="AB21" s="366"/>
      <c r="AC21" s="366"/>
      <c r="AD21" s="366"/>
      <c r="AE21" s="366"/>
      <c r="AF21" s="111" t="s">
        <v>12</v>
      </c>
      <c r="AG21" s="111" t="s">
        <v>11</v>
      </c>
      <c r="AH21" s="112" t="s">
        <v>1</v>
      </c>
      <c r="AI21" s="112" t="s">
        <v>10</v>
      </c>
      <c r="AJ21" s="359"/>
      <c r="AK21" s="359"/>
      <c r="AL21" s="359"/>
      <c r="AM21" s="359"/>
      <c r="AN21" s="359"/>
      <c r="AO21" s="359"/>
      <c r="AP21" s="359"/>
      <c r="AQ21" s="369"/>
      <c r="AR21" s="366"/>
      <c r="AS21" s="366"/>
      <c r="AT21" s="366"/>
      <c r="AU21" s="366"/>
      <c r="AV21" s="371"/>
    </row>
    <row r="22" spans="1:48" s="18" customFormat="1" ht="11.25" x14ac:dyDescent="0.2">
      <c r="A22" s="19">
        <v>1</v>
      </c>
      <c r="B22" s="19">
        <v>2</v>
      </c>
      <c r="C22" s="19">
        <v>4</v>
      </c>
      <c r="D22" s="19">
        <v>5</v>
      </c>
      <c r="E22" s="19">
        <v>6</v>
      </c>
      <c r="F22" s="19">
        <f>E22+1</f>
        <v>7</v>
      </c>
      <c r="G22" s="19">
        <f t="shared" ref="G22:H22" si="0">F22+1</f>
        <v>8</v>
      </c>
      <c r="H22" s="19">
        <f t="shared" si="0"/>
        <v>9</v>
      </c>
      <c r="I22" s="19">
        <f t="shared" ref="I22" si="1">H22+1</f>
        <v>10</v>
      </c>
      <c r="J22" s="19">
        <f t="shared" ref="J22" si="2">I22+1</f>
        <v>11</v>
      </c>
      <c r="K22" s="19">
        <f t="shared" ref="K22" si="3">J22+1</f>
        <v>12</v>
      </c>
      <c r="L22" s="19">
        <f t="shared" ref="L22" si="4">K22+1</f>
        <v>13</v>
      </c>
      <c r="M22" s="19">
        <f t="shared" ref="M22" si="5">L22+1</f>
        <v>14</v>
      </c>
      <c r="N22" s="19">
        <f t="shared" ref="N22" si="6">M22+1</f>
        <v>15</v>
      </c>
      <c r="O22" s="19">
        <f t="shared" ref="O22" si="7">N22+1</f>
        <v>16</v>
      </c>
      <c r="P22" s="19">
        <f t="shared" ref="P22" si="8">O22+1</f>
        <v>17</v>
      </c>
      <c r="Q22" s="19">
        <f t="shared" ref="Q22" si="9">P22+1</f>
        <v>18</v>
      </c>
      <c r="R22" s="19">
        <f t="shared" ref="R22" si="10">Q22+1</f>
        <v>19</v>
      </c>
      <c r="S22" s="19">
        <f t="shared" ref="S22" si="11">R22+1</f>
        <v>20</v>
      </c>
      <c r="T22" s="19">
        <f t="shared" ref="T22" si="12">S22+1</f>
        <v>21</v>
      </c>
      <c r="U22" s="19">
        <f t="shared" ref="U22" si="13">T22+1</f>
        <v>22</v>
      </c>
      <c r="V22" s="19">
        <f t="shared" ref="V22" si="14">U22+1</f>
        <v>23</v>
      </c>
      <c r="W22" s="19">
        <f t="shared" ref="W22" si="15">V22+1</f>
        <v>24</v>
      </c>
      <c r="X22" s="19">
        <f t="shared" ref="X22" si="16">W22+1</f>
        <v>25</v>
      </c>
      <c r="Y22" s="19">
        <f t="shared" ref="Y22" si="17">X22+1</f>
        <v>26</v>
      </c>
      <c r="Z22" s="19">
        <f t="shared" ref="Z22" si="18">Y22+1</f>
        <v>27</v>
      </c>
      <c r="AA22" s="19">
        <f t="shared" ref="AA22" si="19">Z22+1</f>
        <v>28</v>
      </c>
      <c r="AB22" s="19">
        <f t="shared" ref="AB22" si="20">AA22+1</f>
        <v>29</v>
      </c>
      <c r="AC22" s="19">
        <f t="shared" ref="AC22" si="21">AB22+1</f>
        <v>30</v>
      </c>
      <c r="AD22" s="19">
        <f t="shared" ref="AD22" si="22">AC22+1</f>
        <v>31</v>
      </c>
      <c r="AE22" s="19">
        <f t="shared" ref="AE22" si="23">AD22+1</f>
        <v>32</v>
      </c>
      <c r="AF22" s="19">
        <f t="shared" ref="AF22" si="24">AE22+1</f>
        <v>33</v>
      </c>
      <c r="AG22" s="19">
        <f t="shared" ref="AG22" si="25">AF22+1</f>
        <v>34</v>
      </c>
      <c r="AH22" s="19">
        <f t="shared" ref="AH22" si="26">AG22+1</f>
        <v>35</v>
      </c>
      <c r="AI22" s="19">
        <f t="shared" ref="AI22" si="27">AH22+1</f>
        <v>36</v>
      </c>
      <c r="AJ22" s="19">
        <f t="shared" ref="AJ22" si="28">AI22+1</f>
        <v>37</v>
      </c>
      <c r="AK22" s="19">
        <f t="shared" ref="AK22" si="29">AJ22+1</f>
        <v>38</v>
      </c>
      <c r="AL22" s="19">
        <f t="shared" ref="AL22" si="30">AK22+1</f>
        <v>39</v>
      </c>
      <c r="AM22" s="19">
        <f t="shared" ref="AM22" si="31">AL22+1</f>
        <v>40</v>
      </c>
      <c r="AN22" s="19">
        <f t="shared" ref="AN22" si="32">AM22+1</f>
        <v>41</v>
      </c>
      <c r="AO22" s="19">
        <f t="shared" ref="AO22" si="33">AN22+1</f>
        <v>42</v>
      </c>
      <c r="AP22" s="19">
        <f t="shared" ref="AP22" si="34">AO22+1</f>
        <v>43</v>
      </c>
      <c r="AQ22" s="19">
        <f t="shared" ref="AQ22" si="35">AP22+1</f>
        <v>44</v>
      </c>
      <c r="AR22" s="19">
        <f t="shared" ref="AR22" si="36">AQ22+1</f>
        <v>45</v>
      </c>
      <c r="AS22" s="19">
        <f t="shared" ref="AS22" si="37">AR22+1</f>
        <v>46</v>
      </c>
      <c r="AT22" s="19">
        <f t="shared" ref="AT22" si="38">AS22+1</f>
        <v>47</v>
      </c>
      <c r="AU22" s="19">
        <f t="shared" ref="AU22" si="39">AT22+1</f>
        <v>48</v>
      </c>
      <c r="AV22" s="19">
        <f t="shared" ref="AV22" si="40">AU22+1</f>
        <v>49</v>
      </c>
    </row>
    <row r="23" spans="1:48" s="18" customFormat="1" ht="83.25" customHeight="1" x14ac:dyDescent="0.2">
      <c r="A23" s="158">
        <v>1</v>
      </c>
      <c r="B23" s="178" t="s">
        <v>475</v>
      </c>
      <c r="C23" s="178" t="s">
        <v>476</v>
      </c>
      <c r="D23" s="179">
        <v>2026</v>
      </c>
      <c r="E23" s="179">
        <v>1</v>
      </c>
      <c r="F23" s="179" t="s">
        <v>474</v>
      </c>
      <c r="G23" s="179" t="s">
        <v>474</v>
      </c>
      <c r="H23" s="179" t="s">
        <v>474</v>
      </c>
      <c r="I23" s="180" t="s">
        <v>474</v>
      </c>
      <c r="J23" s="179" t="s">
        <v>474</v>
      </c>
      <c r="K23" s="179" t="s">
        <v>474</v>
      </c>
      <c r="L23" s="179" t="s">
        <v>474</v>
      </c>
      <c r="M23" s="159" t="s">
        <v>504</v>
      </c>
      <c r="N23" s="159" t="s">
        <v>504</v>
      </c>
      <c r="O23" s="159" t="s">
        <v>462</v>
      </c>
      <c r="P23" s="181">
        <v>555.73230000000001</v>
      </c>
      <c r="Q23" s="174" t="s">
        <v>489</v>
      </c>
      <c r="R23" s="181">
        <v>555.73230000000001</v>
      </c>
      <c r="S23" s="159" t="s">
        <v>477</v>
      </c>
      <c r="T23" s="159" t="s">
        <v>474</v>
      </c>
      <c r="U23" s="159" t="s">
        <v>474</v>
      </c>
      <c r="V23" s="159" t="s">
        <v>474</v>
      </c>
      <c r="W23" s="159" t="s">
        <v>474</v>
      </c>
      <c r="X23" s="159" t="s">
        <v>474</v>
      </c>
      <c r="Y23" s="159" t="s">
        <v>474</v>
      </c>
      <c r="Z23" s="159" t="s">
        <v>474</v>
      </c>
      <c r="AA23" s="159" t="s">
        <v>474</v>
      </c>
      <c r="AB23" s="159" t="s">
        <v>474</v>
      </c>
      <c r="AC23" s="159" t="s">
        <v>474</v>
      </c>
      <c r="AD23" s="159" t="s">
        <v>474</v>
      </c>
      <c r="AE23" s="159" t="s">
        <v>474</v>
      </c>
      <c r="AF23" s="159" t="s">
        <v>474</v>
      </c>
      <c r="AG23" s="159" t="s">
        <v>474</v>
      </c>
      <c r="AH23" s="159" t="s">
        <v>474</v>
      </c>
      <c r="AI23" s="159" t="s">
        <v>474</v>
      </c>
      <c r="AJ23" s="159" t="s">
        <v>474</v>
      </c>
      <c r="AK23" s="159" t="s">
        <v>474</v>
      </c>
      <c r="AL23" s="159" t="s">
        <v>474</v>
      </c>
      <c r="AM23" s="159" t="s">
        <v>474</v>
      </c>
      <c r="AN23" s="159" t="s">
        <v>474</v>
      </c>
      <c r="AO23" s="159" t="s">
        <v>474</v>
      </c>
      <c r="AP23" s="159" t="s">
        <v>474</v>
      </c>
      <c r="AQ23" s="159" t="s">
        <v>474</v>
      </c>
      <c r="AR23" s="159" t="s">
        <v>474</v>
      </c>
      <c r="AS23" s="159" t="s">
        <v>474</v>
      </c>
      <c r="AT23" s="159" t="s">
        <v>474</v>
      </c>
      <c r="AU23" s="159" t="s">
        <v>474</v>
      </c>
      <c r="AV23" s="159" t="s">
        <v>474</v>
      </c>
    </row>
    <row r="24" spans="1:48" x14ac:dyDescent="0.25">
      <c r="A24" s="378" t="s">
        <v>499</v>
      </c>
      <c r="B24" s="378"/>
      <c r="C24" s="378"/>
      <c r="D24" s="378"/>
      <c r="E24" s="378"/>
      <c r="F24" s="378"/>
      <c r="G24" s="378"/>
      <c r="H24" s="378"/>
      <c r="I24" s="378"/>
      <c r="J24" s="378"/>
      <c r="K24" s="378"/>
      <c r="L24" s="378"/>
      <c r="M24" s="378"/>
      <c r="N24" s="378"/>
      <c r="O24" s="378"/>
      <c r="P24" s="176">
        <f>SUM(P23:P23)</f>
        <v>555.73230000000001</v>
      </c>
      <c r="Q24" s="176"/>
      <c r="R24" s="176">
        <f>SUM(R23:R23)</f>
        <v>555.73230000000001</v>
      </c>
      <c r="S24" s="177"/>
      <c r="T24" s="177"/>
      <c r="U24" s="177"/>
      <c r="V24" s="177"/>
      <c r="W24" s="177"/>
      <c r="X24" s="177"/>
      <c r="Y24" s="177"/>
      <c r="Z24" s="177"/>
      <c r="AA24" s="177"/>
      <c r="AB24" s="176">
        <f>SUM(AB23)</f>
        <v>0</v>
      </c>
      <c r="AC24" s="177"/>
      <c r="AD24" s="176">
        <f>SUM(AD23)</f>
        <v>0</v>
      </c>
      <c r="AE24" s="177"/>
      <c r="AF24" s="177"/>
      <c r="AG24" s="177"/>
      <c r="AH24" s="177"/>
      <c r="AI24" s="177"/>
      <c r="AJ24" s="177"/>
      <c r="AK24" s="177"/>
      <c r="AL24" s="177"/>
      <c r="AM24" s="177"/>
      <c r="AN24" s="177"/>
      <c r="AO24" s="177"/>
      <c r="AP24" s="177"/>
      <c r="AQ24" s="177"/>
      <c r="AR24" s="177"/>
      <c r="AS24" s="177"/>
      <c r="AT24" s="177"/>
      <c r="AU24" s="177"/>
      <c r="AV24" s="177"/>
    </row>
  </sheetData>
  <mergeCells count="65">
    <mergeCell ref="A24:O24"/>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7:AV17"/>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4"/>
  <sheetViews>
    <sheetView tabSelected="1" view="pageBreakPreview" topLeftCell="A4" zoomScaleNormal="90" zoomScaleSheetLayoutView="100" workbookViewId="0">
      <selection activeCell="B20" sqref="B20"/>
    </sheetView>
  </sheetViews>
  <sheetFormatPr defaultRowHeight="15.75" x14ac:dyDescent="0.25"/>
  <cols>
    <col min="1" max="1" width="66.140625" style="103" customWidth="1"/>
    <col min="2" max="2" width="72.28515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idden="1" x14ac:dyDescent="0.25">
      <c r="B1" s="133" t="s">
        <v>67</v>
      </c>
    </row>
    <row r="2" spans="1:8" hidden="1" x14ac:dyDescent="0.25">
      <c r="B2" s="134" t="s">
        <v>9</v>
      </c>
    </row>
    <row r="3" spans="1:8" hidden="1" x14ac:dyDescent="0.25">
      <c r="B3" s="134" t="s">
        <v>460</v>
      </c>
    </row>
    <row r="4" spans="1:8" ht="10.5" customHeight="1" x14ac:dyDescent="0.25">
      <c r="B4" s="32"/>
    </row>
    <row r="5" spans="1:8" ht="18.75" x14ac:dyDescent="0.3">
      <c r="A5" s="384" t="str">
        <f>'1. паспорт местоположение'!A5:C5</f>
        <v>Год раскрытия информации: ___2026__ год</v>
      </c>
      <c r="B5" s="384"/>
      <c r="C5" s="62"/>
      <c r="D5" s="62"/>
      <c r="E5" s="62"/>
      <c r="F5" s="62"/>
      <c r="G5" s="62"/>
      <c r="H5" s="62"/>
    </row>
    <row r="6" spans="1:8" ht="12.75" customHeight="1" x14ac:dyDescent="0.3">
      <c r="A6" s="116"/>
      <c r="B6" s="116"/>
      <c r="C6" s="116"/>
      <c r="D6" s="116"/>
      <c r="E6" s="116"/>
      <c r="F6" s="116"/>
      <c r="G6" s="116"/>
      <c r="H6" s="116"/>
    </row>
    <row r="7" spans="1:8" ht="18.75" x14ac:dyDescent="0.25">
      <c r="A7" s="235" t="s">
        <v>8</v>
      </c>
      <c r="B7" s="235"/>
      <c r="C7" s="115"/>
      <c r="D7" s="115"/>
      <c r="E7" s="115"/>
      <c r="F7" s="115"/>
      <c r="G7" s="115"/>
      <c r="H7" s="115"/>
    </row>
    <row r="8" spans="1:8" x14ac:dyDescent="0.25">
      <c r="A8" s="230" t="s">
        <v>462</v>
      </c>
      <c r="B8" s="230"/>
      <c r="C8" s="113"/>
      <c r="D8" s="113"/>
      <c r="E8" s="113"/>
      <c r="F8" s="113"/>
      <c r="G8" s="113"/>
      <c r="H8" s="113"/>
    </row>
    <row r="9" spans="1:8" x14ac:dyDescent="0.25">
      <c r="A9" s="231" t="s">
        <v>7</v>
      </c>
      <c r="B9" s="231"/>
      <c r="C9" s="114"/>
      <c r="D9" s="114"/>
      <c r="E9" s="114"/>
      <c r="F9" s="114"/>
      <c r="G9" s="114"/>
      <c r="H9" s="114"/>
    </row>
    <row r="10" spans="1:8" ht="21" customHeight="1" x14ac:dyDescent="0.25">
      <c r="A10" s="230" t="str">
        <f>'7. Паспорт отчет о закупке'!A12:AV12</f>
        <v>Q_1.6.15</v>
      </c>
      <c r="B10" s="230"/>
      <c r="C10" s="113"/>
      <c r="D10" s="113"/>
      <c r="E10" s="113"/>
      <c r="F10" s="113"/>
      <c r="G10" s="113"/>
      <c r="H10" s="113"/>
    </row>
    <row r="11" spans="1:8" x14ac:dyDescent="0.25">
      <c r="A11" s="231" t="s">
        <v>6</v>
      </c>
      <c r="B11" s="231"/>
      <c r="C11" s="114"/>
      <c r="D11" s="114"/>
      <c r="E11" s="114"/>
      <c r="F11" s="114"/>
      <c r="G11" s="114"/>
      <c r="H11" s="114"/>
    </row>
    <row r="12" spans="1:8" x14ac:dyDescent="0.25">
      <c r="A12" s="230" t="str">
        <f>'7. Паспорт отчет о закупке'!A15:AV15</f>
        <v>Приобретение комплекса "ЮМС Охрана труда и Техника безопасности"</v>
      </c>
      <c r="B12" s="230"/>
      <c r="C12" s="113"/>
      <c r="D12" s="113"/>
      <c r="E12" s="113"/>
      <c r="F12" s="113"/>
      <c r="G12" s="113"/>
      <c r="H12" s="113"/>
    </row>
    <row r="13" spans="1:8" x14ac:dyDescent="0.25">
      <c r="A13" s="231" t="s">
        <v>5</v>
      </c>
      <c r="B13" s="231"/>
      <c r="C13" s="114"/>
      <c r="D13" s="114"/>
      <c r="E13" s="114"/>
      <c r="F13" s="114"/>
      <c r="G13" s="114"/>
      <c r="H13" s="114"/>
    </row>
    <row r="14" spans="1:8" ht="10.5" customHeight="1" x14ac:dyDescent="0.25">
      <c r="B14" s="105"/>
    </row>
    <row r="15" spans="1:8" ht="20.25" customHeight="1" x14ac:dyDescent="0.25">
      <c r="A15" s="382" t="s">
        <v>446</v>
      </c>
      <c r="B15" s="383"/>
    </row>
    <row r="16" spans="1:8" ht="9.75" customHeight="1" x14ac:dyDescent="0.25">
      <c r="B16" s="106"/>
    </row>
    <row r="17" spans="1:2" x14ac:dyDescent="0.25">
      <c r="A17" s="140" t="s">
        <v>324</v>
      </c>
      <c r="B17" s="141" t="str">
        <f>A12</f>
        <v>Приобретение комплекса "ЮМС Охрана труда и Техника безопасности"</v>
      </c>
    </row>
    <row r="18" spans="1:2" x14ac:dyDescent="0.25">
      <c r="A18" s="140" t="s">
        <v>325</v>
      </c>
      <c r="B18" s="173" t="s">
        <v>488</v>
      </c>
    </row>
    <row r="19" spans="1:2" x14ac:dyDescent="0.25">
      <c r="A19" s="140" t="s">
        <v>305</v>
      </c>
      <c r="B19" s="141" t="s">
        <v>467</v>
      </c>
    </row>
    <row r="20" spans="1:2" x14ac:dyDescent="0.25">
      <c r="A20" s="140" t="s">
        <v>326</v>
      </c>
      <c r="B20" s="141" t="s">
        <v>474</v>
      </c>
    </row>
    <row r="21" spans="1:2" x14ac:dyDescent="0.25">
      <c r="A21" s="142" t="s">
        <v>327</v>
      </c>
      <c r="B21" s="141" t="s">
        <v>494</v>
      </c>
    </row>
    <row r="22" spans="1:2" x14ac:dyDescent="0.25">
      <c r="A22" s="142" t="s">
        <v>328</v>
      </c>
      <c r="B22" s="141" t="str">
        <f>'3.3 паспорт описание'!C30</f>
        <v>нд</v>
      </c>
    </row>
    <row r="23" spans="1:2" ht="19.5" customHeight="1" x14ac:dyDescent="0.25">
      <c r="A23" s="144" t="s">
        <v>513</v>
      </c>
      <c r="B23" s="151">
        <f>'6.2. Паспорт фин осв ввод'!F23</f>
        <v>0.67799340599999991</v>
      </c>
    </row>
    <row r="24" spans="1:2" x14ac:dyDescent="0.25">
      <c r="A24" s="143" t="s">
        <v>329</v>
      </c>
      <c r="B24" s="175" t="s">
        <v>486</v>
      </c>
    </row>
    <row r="25" spans="1:2" ht="28.5" x14ac:dyDescent="0.25">
      <c r="A25" s="144" t="s">
        <v>330</v>
      </c>
      <c r="B25" s="151" t="str">
        <f>B26</f>
        <v>нд</v>
      </c>
    </row>
    <row r="26" spans="1:2" ht="28.5" x14ac:dyDescent="0.25">
      <c r="A26" s="144" t="s">
        <v>331</v>
      </c>
      <c r="B26" s="151" t="str">
        <f>B34</f>
        <v>нд</v>
      </c>
    </row>
    <row r="27" spans="1:2" x14ac:dyDescent="0.25">
      <c r="A27" s="143" t="s">
        <v>332</v>
      </c>
      <c r="B27" s="151" t="s">
        <v>474</v>
      </c>
    </row>
    <row r="28" spans="1:2" ht="18.75" customHeight="1" x14ac:dyDescent="0.25">
      <c r="A28" s="144" t="s">
        <v>500</v>
      </c>
      <c r="B28" s="151" t="s">
        <v>474</v>
      </c>
    </row>
    <row r="29" spans="1:2" x14ac:dyDescent="0.25">
      <c r="A29" s="143" t="s">
        <v>516</v>
      </c>
      <c r="B29" s="151" t="s">
        <v>474</v>
      </c>
    </row>
    <row r="30" spans="1:2" x14ac:dyDescent="0.25">
      <c r="A30" s="143" t="s">
        <v>333</v>
      </c>
      <c r="B30" s="151" t="s">
        <v>474</v>
      </c>
    </row>
    <row r="31" spans="1:2" x14ac:dyDescent="0.25">
      <c r="A31" s="143" t="s">
        <v>334</v>
      </c>
      <c r="B31" s="151" t="s">
        <v>474</v>
      </c>
    </row>
    <row r="32" spans="1:2" x14ac:dyDescent="0.25">
      <c r="A32" s="143" t="s">
        <v>335</v>
      </c>
      <c r="B32" s="151" t="s">
        <v>474</v>
      </c>
    </row>
    <row r="33" spans="1:2" x14ac:dyDescent="0.25">
      <c r="A33" s="144" t="s">
        <v>514</v>
      </c>
      <c r="B33" s="151" t="s">
        <v>474</v>
      </c>
    </row>
    <row r="34" spans="1:2" x14ac:dyDescent="0.25">
      <c r="A34" s="143" t="s">
        <v>515</v>
      </c>
      <c r="B34" s="151" t="s">
        <v>474</v>
      </c>
    </row>
    <row r="35" spans="1:2" x14ac:dyDescent="0.25">
      <c r="A35" s="143" t="s">
        <v>333</v>
      </c>
      <c r="B35" s="151" t="s">
        <v>474</v>
      </c>
    </row>
    <row r="36" spans="1:2" x14ac:dyDescent="0.25">
      <c r="A36" s="143" t="s">
        <v>334</v>
      </c>
      <c r="B36" s="151" t="s">
        <v>474</v>
      </c>
    </row>
    <row r="37" spans="1:2" x14ac:dyDescent="0.25">
      <c r="A37" s="143" t="s">
        <v>335</v>
      </c>
      <c r="B37" s="151" t="s">
        <v>474</v>
      </c>
    </row>
    <row r="38" spans="1:2" ht="28.5" x14ac:dyDescent="0.25">
      <c r="A38" s="142" t="s">
        <v>336</v>
      </c>
      <c r="B38" s="151" t="s">
        <v>474</v>
      </c>
    </row>
    <row r="39" spans="1:2" x14ac:dyDescent="0.25">
      <c r="A39" s="145" t="s">
        <v>332</v>
      </c>
      <c r="B39" s="151" t="s">
        <v>474</v>
      </c>
    </row>
    <row r="40" spans="1:2" x14ac:dyDescent="0.25">
      <c r="A40" s="145" t="s">
        <v>337</v>
      </c>
      <c r="B40" s="151" t="s">
        <v>474</v>
      </c>
    </row>
    <row r="41" spans="1:2" x14ac:dyDescent="0.25">
      <c r="A41" s="145" t="s">
        <v>338</v>
      </c>
      <c r="B41" s="151" t="s">
        <v>474</v>
      </c>
    </row>
    <row r="42" spans="1:2" x14ac:dyDescent="0.25">
      <c r="A42" s="145" t="s">
        <v>339</v>
      </c>
      <c r="B42" s="151" t="s">
        <v>474</v>
      </c>
    </row>
    <row r="43" spans="1:2" x14ac:dyDescent="0.25">
      <c r="A43" s="142" t="s">
        <v>340</v>
      </c>
      <c r="B43" s="151" t="s">
        <v>474</v>
      </c>
    </row>
    <row r="44" spans="1:2" x14ac:dyDescent="0.25">
      <c r="A44" s="142" t="s">
        <v>341</v>
      </c>
      <c r="B44" s="151" t="s">
        <v>474</v>
      </c>
    </row>
    <row r="45" spans="1:2" x14ac:dyDescent="0.25">
      <c r="A45" s="142" t="s">
        <v>342</v>
      </c>
      <c r="B45" s="151" t="s">
        <v>474</v>
      </c>
    </row>
    <row r="46" spans="1:2" x14ac:dyDescent="0.25">
      <c r="A46" s="142" t="s">
        <v>343</v>
      </c>
      <c r="B46" s="151" t="s">
        <v>474</v>
      </c>
    </row>
    <row r="47" spans="1:2" ht="15.75" customHeight="1" x14ac:dyDescent="0.25">
      <c r="A47" s="142" t="s">
        <v>344</v>
      </c>
      <c r="B47" s="151" t="s">
        <v>474</v>
      </c>
    </row>
    <row r="48" spans="1:2" x14ac:dyDescent="0.25">
      <c r="A48" s="145" t="s">
        <v>345</v>
      </c>
      <c r="B48" s="151" t="s">
        <v>474</v>
      </c>
    </row>
    <row r="49" spans="1:2" x14ac:dyDescent="0.25">
      <c r="A49" s="145" t="s">
        <v>346</v>
      </c>
      <c r="B49" s="151" t="s">
        <v>474</v>
      </c>
    </row>
    <row r="50" spans="1:2" x14ac:dyDescent="0.25">
      <c r="A50" s="145" t="s">
        <v>347</v>
      </c>
      <c r="B50" s="151" t="s">
        <v>474</v>
      </c>
    </row>
    <row r="51" spans="1:2" x14ac:dyDescent="0.25">
      <c r="A51" s="145" t="s">
        <v>348</v>
      </c>
      <c r="B51" s="151" t="s">
        <v>474</v>
      </c>
    </row>
    <row r="52" spans="1:2" x14ac:dyDescent="0.25">
      <c r="A52" s="145" t="s">
        <v>349</v>
      </c>
      <c r="B52" s="151" t="s">
        <v>474</v>
      </c>
    </row>
    <row r="53" spans="1:2" ht="30" x14ac:dyDescent="0.25">
      <c r="A53" s="145" t="s">
        <v>350</v>
      </c>
      <c r="B53" s="151" t="s">
        <v>474</v>
      </c>
    </row>
    <row r="54" spans="1:2" ht="28.5" x14ac:dyDescent="0.25">
      <c r="A54" s="142" t="s">
        <v>351</v>
      </c>
      <c r="B54" s="151" t="s">
        <v>474</v>
      </c>
    </row>
    <row r="55" spans="1:2" x14ac:dyDescent="0.25">
      <c r="A55" s="145" t="s">
        <v>332</v>
      </c>
      <c r="B55" s="151" t="s">
        <v>474</v>
      </c>
    </row>
    <row r="56" spans="1:2" x14ac:dyDescent="0.25">
      <c r="A56" s="145" t="s">
        <v>352</v>
      </c>
      <c r="B56" s="151" t="s">
        <v>474</v>
      </c>
    </row>
    <row r="57" spans="1:2" x14ac:dyDescent="0.25">
      <c r="A57" s="145" t="s">
        <v>353</v>
      </c>
      <c r="B57" s="151" t="s">
        <v>474</v>
      </c>
    </row>
    <row r="58" spans="1:2" x14ac:dyDescent="0.25">
      <c r="A58" s="146" t="s">
        <v>354</v>
      </c>
      <c r="B58" s="151" t="s">
        <v>474</v>
      </c>
    </row>
    <row r="59" spans="1:2" x14ac:dyDescent="0.25">
      <c r="A59" s="142" t="s">
        <v>355</v>
      </c>
      <c r="B59" s="151" t="s">
        <v>474</v>
      </c>
    </row>
    <row r="60" spans="1:2" x14ac:dyDescent="0.25">
      <c r="A60" s="145" t="s">
        <v>356</v>
      </c>
      <c r="B60" s="151" t="s">
        <v>474</v>
      </c>
    </row>
    <row r="61" spans="1:2" x14ac:dyDescent="0.25">
      <c r="A61" s="145" t="s">
        <v>357</v>
      </c>
      <c r="B61" s="151" t="s">
        <v>474</v>
      </c>
    </row>
    <row r="62" spans="1:2" x14ac:dyDescent="0.25">
      <c r="A62" s="145" t="s">
        <v>358</v>
      </c>
      <c r="B62" s="151" t="s">
        <v>474</v>
      </c>
    </row>
    <row r="63" spans="1:2" ht="28.5" x14ac:dyDescent="0.25">
      <c r="A63" s="147" t="s">
        <v>359</v>
      </c>
      <c r="B63" s="151" t="s">
        <v>474</v>
      </c>
    </row>
    <row r="64" spans="1:2" ht="28.5" customHeight="1" x14ac:dyDescent="0.25">
      <c r="A64" s="142" t="s">
        <v>360</v>
      </c>
      <c r="B64" s="143" t="s">
        <v>474</v>
      </c>
    </row>
    <row r="65" spans="1:2" x14ac:dyDescent="0.25">
      <c r="A65" s="145" t="s">
        <v>361</v>
      </c>
      <c r="B65" s="143" t="s">
        <v>474</v>
      </c>
    </row>
    <row r="66" spans="1:2" x14ac:dyDescent="0.25">
      <c r="A66" s="145" t="s">
        <v>362</v>
      </c>
      <c r="B66" s="143" t="s">
        <v>474</v>
      </c>
    </row>
    <row r="67" spans="1:2" x14ac:dyDescent="0.25">
      <c r="A67" s="145" t="s">
        <v>363</v>
      </c>
      <c r="B67" s="143" t="s">
        <v>474</v>
      </c>
    </row>
    <row r="68" spans="1:2" x14ac:dyDescent="0.25">
      <c r="A68" s="145" t="s">
        <v>364</v>
      </c>
      <c r="B68" s="143" t="s">
        <v>474</v>
      </c>
    </row>
    <row r="69" spans="1:2" x14ac:dyDescent="0.25">
      <c r="A69" s="148" t="s">
        <v>365</v>
      </c>
      <c r="B69" s="143" t="s">
        <v>474</v>
      </c>
    </row>
    <row r="72" spans="1:2" x14ac:dyDescent="0.25">
      <c r="A72" s="107"/>
      <c r="B72" s="108"/>
    </row>
    <row r="73" spans="1:2" x14ac:dyDescent="0.25">
      <c r="B73" s="109"/>
    </row>
    <row r="74" spans="1:2" x14ac:dyDescent="0.25">
      <c r="B74" s="110"/>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7"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I14" sqref="I14"/>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51" r:id="rId4">
          <objectPr defaultSize="0" r:id="rId5">
            <anchor moveWithCells="1">
              <from>
                <xdr:col>1</xdr:col>
                <xdr:colOff>542925</xdr:colOff>
                <xdr:row>7</xdr:row>
                <xdr:rowOff>133350</xdr:rowOff>
              </from>
              <to>
                <xdr:col>10</xdr:col>
                <xdr:colOff>104775</xdr:colOff>
                <xdr:row>10</xdr:row>
                <xdr:rowOff>76200</xdr:rowOff>
              </to>
            </anchor>
          </objectPr>
        </oleObject>
      </mc:Choice>
      <mc:Fallback>
        <oleObject progId="Объект упаковщика для оболочки" shapeId="2051"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CE16-2508-45CD-8ED6-5AAF06C515D5}">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389" t="s">
        <v>520</v>
      </c>
      <c r="B1" s="390"/>
      <c r="C1" s="391"/>
    </row>
    <row r="2" spans="1:3" ht="15" customHeight="1" x14ac:dyDescent="0.25">
      <c r="A2" s="392"/>
      <c r="B2" s="388" t="s">
        <v>521</v>
      </c>
      <c r="C2" s="393"/>
    </row>
    <row r="3" spans="1:3" ht="15" customHeight="1" x14ac:dyDescent="0.25">
      <c r="A3" s="392"/>
      <c r="B3" s="388" t="s">
        <v>522</v>
      </c>
      <c r="C3" s="393"/>
    </row>
    <row r="4" spans="1:3" ht="15" customHeight="1" x14ac:dyDescent="0.25">
      <c r="A4" s="394" t="s">
        <v>523</v>
      </c>
      <c r="B4" s="395"/>
      <c r="C4" s="396"/>
    </row>
    <row r="5" spans="1:3" ht="15" customHeight="1" x14ac:dyDescent="0.25">
      <c r="A5" s="387" t="s">
        <v>524</v>
      </c>
      <c r="B5" s="388"/>
      <c r="C5" s="220" t="s">
        <v>525</v>
      </c>
    </row>
    <row r="6" spans="1:3" ht="105" x14ac:dyDescent="0.25">
      <c r="A6" s="385" t="s">
        <v>526</v>
      </c>
      <c r="B6" s="386"/>
      <c r="C6" s="220" t="s">
        <v>527</v>
      </c>
    </row>
    <row r="7" spans="1:3" ht="60" x14ac:dyDescent="0.25">
      <c r="A7" s="385" t="s">
        <v>528</v>
      </c>
      <c r="B7" s="386"/>
      <c r="C7" s="220" t="s">
        <v>529</v>
      </c>
    </row>
    <row r="8" spans="1:3" ht="15" customHeight="1" x14ac:dyDescent="0.25">
      <c r="A8" s="387" t="s">
        <v>530</v>
      </c>
      <c r="B8" s="388"/>
      <c r="C8" s="220" t="s">
        <v>531</v>
      </c>
    </row>
    <row r="9" spans="1:3" ht="15" customHeight="1" x14ac:dyDescent="0.25">
      <c r="A9" s="387" t="s">
        <v>532</v>
      </c>
      <c r="B9" s="388"/>
      <c r="C9" s="220" t="s">
        <v>533</v>
      </c>
    </row>
    <row r="10" spans="1:3" ht="15" customHeight="1" x14ac:dyDescent="0.25">
      <c r="A10" s="387" t="s">
        <v>534</v>
      </c>
      <c r="B10" s="388"/>
      <c r="C10" s="220" t="s">
        <v>535</v>
      </c>
    </row>
    <row r="11" spans="1:3" ht="15" customHeight="1" x14ac:dyDescent="0.25">
      <c r="A11" s="387" t="s">
        <v>536</v>
      </c>
      <c r="B11" s="388"/>
      <c r="C11" s="220" t="s">
        <v>537</v>
      </c>
    </row>
    <row r="12" spans="1:3" ht="15.75" thickBot="1" x14ac:dyDescent="0.3">
      <c r="A12" s="221"/>
      <c r="B12" s="222"/>
      <c r="C12" s="223"/>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 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2019-01-24T03:25:34Z</cp:lastPrinted>
  <dcterms:created xsi:type="dcterms:W3CDTF">2015-08-16T15:31:05Z</dcterms:created>
  <dcterms:modified xsi:type="dcterms:W3CDTF">2026-04-21T08:49:26Z</dcterms:modified>
</cp:coreProperties>
</file>